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\Arhiv\Dok2021\Post\P301-600\"/>
    </mc:Choice>
  </mc:AlternateContent>
  <bookViews>
    <workbookView xWindow="720" yWindow="420" windowWidth="24300" windowHeight="12015"/>
  </bookViews>
  <sheets>
    <sheet name="Источники-03-21" sheetId="1" r:id="rId1"/>
  </sheets>
  <definedNames>
    <definedName name="_xlnm.Print_Area" localSheetId="0">'Источники-03-21'!$A$1:$D$36</definedName>
  </definedNames>
  <calcPr calcId="152511"/>
</workbook>
</file>

<file path=xl/calcChain.xml><?xml version="1.0" encoding="utf-8"?>
<calcChain xmlns="http://schemas.openxmlformats.org/spreadsheetml/2006/main">
  <c r="D16" i="1" l="1"/>
  <c r="D18" i="1"/>
  <c r="D22" i="1"/>
  <c r="D21" i="1" s="1"/>
  <c r="D25" i="1"/>
  <c r="D24" i="1" s="1"/>
  <c r="D34" i="1"/>
  <c r="D33" i="1" s="1"/>
  <c r="D32" i="1" s="1"/>
  <c r="D30" i="1"/>
  <c r="D29" i="1" s="1"/>
  <c r="D28" i="1" s="1"/>
  <c r="D15" i="1" l="1"/>
  <c r="D20" i="1"/>
  <c r="D27" i="1"/>
  <c r="D36" i="1" l="1"/>
</calcChain>
</file>

<file path=xl/comments1.xml><?xml version="1.0" encoding="utf-8"?>
<comments xmlns="http://schemas.openxmlformats.org/spreadsheetml/2006/main">
  <authors>
    <author>Автор</author>
  </authors>
  <commentList>
    <comment ref="E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остаток</t>
        </r>
      </text>
    </comment>
  </commentList>
</comments>
</file>

<file path=xl/sharedStrings.xml><?xml version="1.0" encoding="utf-8"?>
<sst xmlns="http://schemas.openxmlformats.org/spreadsheetml/2006/main" count="55" uniqueCount="55">
  <si>
    <t>Отчет об исполнении бюджета муниципального образования "Городской округ "Город Нарьян-Мар" по состоянию                                                                         на 01 сентября 2020 года</t>
  </si>
  <si>
    <t>Исполнено на 01.09.2020</t>
  </si>
  <si>
    <t xml:space="preserve">Наименование </t>
  </si>
  <si>
    <t>Код бюджетной классификации источников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</si>
  <si>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</si>
  <si>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</si>
  <si>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</si>
  <si>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</si>
  <si>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</si>
  <si>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033 01 02 00 00 04 0000 710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</si>
  <si>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</si>
  <si>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</si>
  <si>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</si>
  <si>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033 01 02 00 00 04 0000 810</t>
  </si>
  <si>
    <t xml:space="preserve">Бюджетные  кредиты от других бюджетов бюджетной системы Российской Федерации </t>
  </si>
  <si>
    <t>000 01 03 00 00 00 0000 000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</si>
  <si>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</si>
  <si>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</si>
  <si>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</si>
  <si>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033 01 03 01 00 04 0000 710
</t>
  </si>
  <si>
    <t>из них: привлечение из федерального бюджета бюджетных кредитов на пополнение остатков средств на счетах местных бюджетов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</si>
  <si>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</si>
  <si>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000 01 03 01 00 00 0000 800
</t>
  </si>
  <si>
    <t xml:space="preserve">033 01 03 01 00 04 0000 810
</t>
  </si>
  <si>
    <t>из них: погашение бюджетных кредитов на пополнение остатков средств на счетах местных бюджетов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</si>
  <si>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</si>
  <si>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</si>
  <si>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</si>
  <si>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</si>
  <si>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</si>
  <si>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</si>
  <si>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</si>
  <si>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</si>
  <si>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</si>
  <si>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</si>
  <si>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</si>
  <si>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</si>
  <si>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</si>
  <si>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</si>
  <si>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</si>
  <si>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</si>
  <si>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городских округов</t>
  </si>
  <si>
    <t>033 01 05 02 01 04 0000 610</t>
  </si>
  <si>
    <t>Итого</t>
  </si>
  <si>
    <t>к постановлению Администрации</t>
  </si>
  <si>
    <t>муниципального образования</t>
  </si>
  <si>
    <t>"Городской округ "Город Нарьян-Мар"</t>
  </si>
  <si>
    <t xml:space="preserve"> </t>
  </si>
  <si>
    <t>Приложение 7</t>
  </si>
  <si>
    <t xml:space="preserve">Исполнено </t>
  </si>
  <si>
    <t xml:space="preserve">Источники финансирования дефицита городского бюджета </t>
  </si>
  <si>
    <t xml:space="preserve">за первый квартал 2021 года </t>
  </si>
  <si>
    <t>(рублей)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</si>
  <si>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</si>
  <si>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от 20.04.2021  № 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</si>
</sst>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3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</cellStyleXfs>
  <cellXfs count="47">
    <xf numFmtId="0" fontId="0" fillId="0" borderId="0" xfId="0"/>
    <xf numFmtId="0" fontId="22" fillId="0" borderId="0" xfId="43" applyFont="1" applyFill="1" applyAlignment="1">
      <alignment vertical="center"/>
    </xf>
    <xf numFmtId="0" fontId="25" fillId="0" borderId="0" xfId="43" applyFont="1" applyFill="1" applyAlignment="1">
      <alignment vertical="center"/>
    </xf>
    <xf numFmtId="0" fontId="26" fillId="0" borderId="0" xfId="43" applyFont="1" applyFill="1" applyAlignment="1">
      <alignment horizontal="center"/>
    </xf>
    <xf numFmtId="0" fontId="27" fillId="0" borderId="0" xfId="43" applyFont="1" applyFill="1" applyAlignment="1">
      <alignment vertical="center"/>
    </xf>
    <xf numFmtId="0" fontId="23" fillId="0" borderId="11" xfId="43" applyFont="1" applyFill="1" applyBorder="1" applyAlignment="1">
      <alignment vertical="center" wrapText="1"/>
    </xf>
    <xf numFmtId="4" fontId="25" fillId="0" borderId="0" xfId="43" applyNumberFormat="1" applyFont="1" applyFill="1" applyAlignment="1">
      <alignment vertical="center"/>
    </xf>
    <xf numFmtId="0" fontId="24" fillId="0" borderId="11" xfId="43" applyFont="1" applyFill="1" applyBorder="1" applyAlignment="1">
      <alignment vertical="center" wrapText="1"/>
    </xf>
    <xf numFmtId="0" fontId="23" fillId="24" borderId="11" xfId="0" applyFont="1" applyFill="1" applyBorder="1" applyAlignment="1">
      <alignment vertical="center" wrapText="1"/>
    </xf>
    <xf numFmtId="0" fontId="25" fillId="24" borderId="0" xfId="0" applyFont="1" applyFill="1" applyAlignment="1">
      <alignment vertical="center"/>
    </xf>
    <xf numFmtId="4" fontId="25" fillId="24" borderId="0" xfId="0" applyNumberFormat="1" applyFont="1" applyFill="1" applyAlignment="1">
      <alignment vertical="center"/>
    </xf>
    <xf numFmtId="0" fontId="24" fillId="24" borderId="11" xfId="0" applyFont="1" applyFill="1" applyBorder="1" applyAlignment="1">
      <alignment vertical="center" wrapText="1"/>
    </xf>
    <xf numFmtId="164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11" xfId="43" applyFont="1" applyFill="1" applyBorder="1" applyAlignment="1">
      <alignment horizontal="left" vertical="center" wrapText="1"/>
    </xf>
    <xf numFmtId="0" fontId="26" fillId="0" borderId="0" xfId="43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43" applyFont="1" applyFill="1" applyAlignment="1">
      <alignment horizontal="center" vertical="center"/>
    </xf>
    <xf numFmtId="0" fontId="28" fillId="0" borderId="12" xfId="43" applyFont="1" applyFill="1" applyBorder="1" applyAlignment="1">
      <alignment horizontal="center" vertical="center" wrapText="1"/>
    </xf>
    <xf numFmtId="0" fontId="28" fillId="0" borderId="0" xfId="43" applyFont="1" applyFill="1" applyBorder="1" applyAlignment="1">
      <alignment horizontal="center" vertical="center" wrapText="1"/>
    </xf>
    <xf numFmtId="4" fontId="23" fillId="0" borderId="11" xfId="43" applyNumberFormat="1" applyFont="1" applyFill="1" applyBorder="1" applyAlignment="1">
      <alignment horizontal="center" vertical="center"/>
    </xf>
    <xf numFmtId="4" fontId="24" fillId="0" borderId="11" xfId="43" applyNumberFormat="1" applyFont="1" applyFill="1" applyBorder="1" applyAlignment="1">
      <alignment horizontal="center" vertical="center"/>
    </xf>
    <xf numFmtId="4" fontId="23" fillId="24" borderId="11" xfId="0" applyNumberFormat="1" applyFont="1" applyFill="1" applyBorder="1" applyAlignment="1">
      <alignment horizontal="center" vertical="center"/>
    </xf>
    <xf numFmtId="4" fontId="24" fillId="24" borderId="11" xfId="0" applyNumberFormat="1" applyFont="1" applyFill="1" applyBorder="1" applyAlignment="1">
      <alignment horizontal="center" vertical="center"/>
    </xf>
    <xf numFmtId="0" fontId="28" fillId="0" borderId="0" xfId="43" applyFont="1" applyFill="1" applyBorder="1" applyAlignment="1">
      <alignment horizontal="center" vertical="center" wrapText="1"/>
    </xf>
    <xf numFmtId="0" fontId="25" fillId="0" borderId="0" xfId="43" applyFont="1" applyFill="1" applyAlignment="1">
      <alignment horizontal="center"/>
    </xf>
    <xf numFmtId="0" fontId="24" fillId="0" borderId="12" xfId="43" applyFont="1" applyFill="1" applyBorder="1" applyAlignment="1">
      <alignment horizontal="right" wrapText="1"/>
    </xf>
    <xf numFmtId="1" fontId="24" fillId="0" borderId="17" xfId="43" applyNumberFormat="1" applyFont="1" applyFill="1" applyBorder="1" applyAlignment="1">
      <alignment horizontal="center" vertical="center"/>
    </xf>
    <xf numFmtId="1" fontId="24" fillId="0" borderId="18" xfId="43" applyNumberFormat="1" applyFont="1" applyFill="1" applyBorder="1" applyAlignment="1">
      <alignment horizontal="center" vertical="center"/>
    </xf>
    <xf numFmtId="0" fontId="23" fillId="0" borderId="17" xfId="43" applyFont="1" applyFill="1" applyBorder="1" applyAlignment="1">
      <alignment horizontal="center" vertical="center"/>
    </xf>
    <xf numFmtId="0" fontId="23" fillId="0" borderId="18" xfId="43" applyFont="1" applyFill="1" applyBorder="1" applyAlignment="1">
      <alignment horizontal="center" vertical="center"/>
    </xf>
    <xf numFmtId="1" fontId="24" fillId="24" borderId="17" xfId="0" applyNumberFormat="1" applyFont="1" applyFill="1" applyBorder="1" applyAlignment="1">
      <alignment horizontal="center" vertical="center" wrapText="1"/>
    </xf>
    <xf numFmtId="1" fontId="24" fillId="24" borderId="18" xfId="0" applyNumberFormat="1" applyFont="1" applyFill="1" applyBorder="1" applyAlignment="1">
      <alignment horizontal="center" vertical="center" wrapText="1"/>
    </xf>
    <xf numFmtId="0" fontId="23" fillId="0" borderId="0" xfId="43" applyFont="1" applyFill="1" applyAlignment="1">
      <alignment horizontal="right"/>
    </xf>
    <xf numFmtId="0" fontId="28" fillId="0" borderId="0" xfId="43" applyFont="1" applyFill="1" applyBorder="1" applyAlignment="1">
      <alignment horizontal="center" vertical="center" wrapText="1"/>
    </xf>
    <xf numFmtId="0" fontId="23" fillId="0" borderId="11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23" fillId="0" borderId="15" xfId="43" applyFont="1" applyFill="1" applyBorder="1" applyAlignment="1">
      <alignment horizontal="center" vertical="center" wrapText="1"/>
    </xf>
    <xf numFmtId="0" fontId="23" fillId="0" borderId="16" xfId="43" applyFont="1" applyFill="1" applyBorder="1" applyAlignment="1">
      <alignment horizontal="center" vertical="center" wrapText="1"/>
    </xf>
    <xf numFmtId="0" fontId="23" fillId="0" borderId="19" xfId="43" applyFont="1" applyFill="1" applyBorder="1" applyAlignment="1">
      <alignment horizontal="center" vertical="center" wrapText="1"/>
    </xf>
    <xf numFmtId="0" fontId="23" fillId="0" borderId="20" xfId="43" applyFont="1" applyFill="1" applyBorder="1" applyAlignment="1">
      <alignment horizontal="center" vertical="center" wrapText="1"/>
    </xf>
    <xf numFmtId="0" fontId="31" fillId="0" borderId="0" xfId="43" applyFont="1" applyFill="1" applyAlignment="1">
      <alignment horizontal="left" indent="10"/>
    </xf>
    <xf numFmtId="1" fontId="23" fillId="24" borderId="17" xfId="0" applyNumberFormat="1" applyFont="1" applyFill="1" applyBorder="1" applyAlignment="1">
      <alignment horizontal="center" vertical="center" wrapText="1"/>
    </xf>
    <xf numFmtId="1" fontId="23" fillId="24" borderId="18" xfId="0" applyNumberFormat="1" applyFont="1" applyFill="1" applyBorder="1" applyAlignment="1">
      <alignment horizontal="center" vertical="center" wrapText="1"/>
    </xf>
    <xf numFmtId="1" fontId="23" fillId="0" borderId="17" xfId="43" applyNumberFormat="1" applyFont="1" applyFill="1" applyBorder="1" applyAlignment="1">
      <alignment horizontal="center" vertical="center"/>
    </xf>
    <xf numFmtId="1" fontId="23" fillId="0" borderId="18" xfId="43" applyNumberFormat="1" applyFont="1" applyFill="1" applyBorder="1" applyAlignment="1">
      <alignment horizontal="center" vertic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xl120" xfId="42"/>
    <cellStyle name="Обычный" xfId="0" builtinId="0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7"/>
  <sheetViews>
    <sheetView tabSelected="1" view="pageBreakPreview" topLeftCell="A33" zoomScale="118" zoomScaleSheetLayoutView="118" workbookViewId="0">
      <selection activeCell="A10" sqref="A10:D10"/>
    </sheetView>
  </sheetViews>
  <sheetFormatPr defaultRowHeight="12.75" x14ac:dyDescent="0.25"/>
  <cols>
    <col min="1" max="1" width="54.85546875" style="2" customWidth="1"/>
    <col min="2" max="2" width="23.28515625" style="17" customWidth="1"/>
    <col min="3" max="3" width="14.42578125" style="17" customWidth="1"/>
    <col min="4" max="4" width="18.85546875" style="2" customWidth="1"/>
    <col min="5" max="5" width="23.28515625" style="2" customWidth="1"/>
    <col min="6" max="6" width="17.5703125" style="2" customWidth="1"/>
    <col min="7" max="16384" width="9.140625" style="2"/>
  </cols>
  <sheetData>
    <row r="1" spans="1:12" ht="18.75" hidden="1" customHeight="1" x14ac:dyDescent="0.2">
      <c r="A1" s="1" t="s">
        <v>0</v>
      </c>
      <c r="B1" s="33"/>
      <c r="C1" s="33"/>
    </row>
    <row r="2" spans="1:12" ht="14.25" hidden="1" customHeight="1" x14ac:dyDescent="0.2">
      <c r="B2" s="3"/>
      <c r="C2" s="3"/>
      <c r="L2" s="4" t="s">
        <v>1</v>
      </c>
    </row>
    <row r="3" spans="1:12" ht="16.5" customHeight="1" x14ac:dyDescent="0.25">
      <c r="B3" s="42" t="s">
        <v>48</v>
      </c>
      <c r="C3" s="42"/>
      <c r="D3" s="42"/>
      <c r="L3" s="4"/>
    </row>
    <row r="4" spans="1:12" ht="15" customHeight="1" x14ac:dyDescent="0.25">
      <c r="B4" s="42" t="s">
        <v>44</v>
      </c>
      <c r="C4" s="42"/>
      <c r="D4" s="42"/>
      <c r="L4" s="4"/>
    </row>
    <row r="5" spans="1:12" ht="15.75" customHeight="1" x14ac:dyDescent="0.25">
      <c r="B5" s="42" t="s">
        <v>45</v>
      </c>
      <c r="C5" s="42"/>
      <c r="D5" s="42"/>
      <c r="L5" s="4"/>
    </row>
    <row r="6" spans="1:12" ht="15.75" customHeight="1" x14ac:dyDescent="0.25">
      <c r="B6" s="42" t="s">
        <v>46</v>
      </c>
      <c r="C6" s="42"/>
      <c r="D6" s="42"/>
      <c r="L6" s="4"/>
    </row>
    <row r="7" spans="1:12" ht="16.5" customHeight="1" x14ac:dyDescent="0.25">
      <c r="B7" s="42" t="s">
        <v>54</v>
      </c>
      <c r="C7" s="42"/>
      <c r="D7" s="42"/>
      <c r="L7" s="4"/>
    </row>
    <row r="8" spans="1:12" ht="14.25" customHeight="1" x14ac:dyDescent="0.2">
      <c r="B8" s="3"/>
      <c r="C8" s="3"/>
      <c r="D8" s="25"/>
      <c r="L8" s="4"/>
    </row>
    <row r="9" spans="1:12" ht="18" customHeight="1" x14ac:dyDescent="0.25">
      <c r="A9" s="34" t="s">
        <v>50</v>
      </c>
      <c r="B9" s="34"/>
      <c r="C9" s="34"/>
      <c r="D9" s="34"/>
      <c r="E9" s="2" t="s">
        <v>47</v>
      </c>
    </row>
    <row r="10" spans="1:12" ht="16.5" customHeight="1" x14ac:dyDescent="0.25">
      <c r="A10" s="34" t="s">
        <v>51</v>
      </c>
      <c r="B10" s="34"/>
      <c r="C10" s="34"/>
      <c r="D10" s="34"/>
    </row>
    <row r="11" spans="1:12" ht="16.5" customHeight="1" x14ac:dyDescent="0.25">
      <c r="A11" s="24"/>
      <c r="B11" s="24"/>
      <c r="C11" s="24"/>
      <c r="D11" s="24"/>
    </row>
    <row r="12" spans="1:12" ht="23.25" customHeight="1" x14ac:dyDescent="0.25">
      <c r="A12" s="18"/>
      <c r="B12" s="19"/>
      <c r="C12" s="19"/>
      <c r="D12" s="26" t="s">
        <v>52</v>
      </c>
    </row>
    <row r="13" spans="1:12" ht="29.25" customHeight="1" x14ac:dyDescent="0.25">
      <c r="A13" s="35" t="s">
        <v>2</v>
      </c>
      <c r="B13" s="36" t="s">
        <v>3</v>
      </c>
      <c r="C13" s="37"/>
      <c r="D13" s="40" t="s">
        <v>49</v>
      </c>
      <c r="I13" s="4"/>
    </row>
    <row r="14" spans="1:12" ht="18.75" customHeight="1" x14ac:dyDescent="0.25">
      <c r="A14" s="35"/>
      <c r="B14" s="38"/>
      <c r="C14" s="39"/>
      <c r="D14" s="41"/>
    </row>
    <row r="15" spans="1:12" ht="28.5" x14ac:dyDescent="0.25">
      <c r="A15" s="5" t="s">
        <v>4</v>
      </c>
      <c r="B15" s="45" t="s">
        <v>5</v>
      </c>
      <c r="C15" s="46"/>
      <c r="D15" s="20">
        <f>D16-D18</f>
        <v>-65000000</v>
      </c>
      <c r="E15" s="6"/>
      <c r="F15" s="6"/>
    </row>
    <row r="16" spans="1:12" ht="30" x14ac:dyDescent="0.25">
      <c r="A16" s="7" t="s">
        <v>6</v>
      </c>
      <c r="B16" s="27" t="s">
        <v>7</v>
      </c>
      <c r="C16" s="28"/>
      <c r="D16" s="21">
        <f>D17</f>
        <v>0</v>
      </c>
      <c r="E16" s="6"/>
      <c r="F16" s="6"/>
    </row>
    <row r="17" spans="1:7" ht="45" x14ac:dyDescent="0.25">
      <c r="A17" s="7" t="s">
        <v>8</v>
      </c>
      <c r="B17" s="27" t="s">
        <v>9</v>
      </c>
      <c r="C17" s="28"/>
      <c r="D17" s="21">
        <v>0</v>
      </c>
      <c r="E17" s="6"/>
      <c r="F17" s="6"/>
    </row>
    <row r="18" spans="1:7" ht="30" x14ac:dyDescent="0.25">
      <c r="A18" s="7" t="s">
        <v>10</v>
      </c>
      <c r="B18" s="27" t="s">
        <v>11</v>
      </c>
      <c r="C18" s="28"/>
      <c r="D18" s="21">
        <f>D19</f>
        <v>65000000</v>
      </c>
      <c r="E18" s="6"/>
      <c r="F18" s="6"/>
    </row>
    <row r="19" spans="1:7" ht="30" x14ac:dyDescent="0.25">
      <c r="A19" s="7" t="s">
        <v>12</v>
      </c>
      <c r="B19" s="27" t="s">
        <v>13</v>
      </c>
      <c r="C19" s="28"/>
      <c r="D19" s="21">
        <v>65000000</v>
      </c>
      <c r="E19" s="6"/>
      <c r="F19" s="6"/>
    </row>
    <row r="20" spans="1:7" s="9" customFormat="1" ht="28.5" x14ac:dyDescent="0.25">
      <c r="A20" s="8" t="s">
        <v>14</v>
      </c>
      <c r="B20" s="43" t="s">
        <v>15</v>
      </c>
      <c r="C20" s="44"/>
      <c r="D20" s="22">
        <f>D21-D24</f>
        <v>0</v>
      </c>
      <c r="F20" s="10"/>
      <c r="G20" s="10"/>
    </row>
    <row r="21" spans="1:7" s="9" customFormat="1" ht="46.5" customHeight="1" x14ac:dyDescent="0.25">
      <c r="A21" s="11" t="s">
        <v>16</v>
      </c>
      <c r="B21" s="31" t="s">
        <v>17</v>
      </c>
      <c r="C21" s="32"/>
      <c r="D21" s="23">
        <f>D22</f>
        <v>0</v>
      </c>
      <c r="F21" s="10"/>
      <c r="G21" s="10"/>
    </row>
    <row r="22" spans="1:7" s="9" customFormat="1" ht="45" x14ac:dyDescent="0.25">
      <c r="A22" s="11" t="s">
        <v>18</v>
      </c>
      <c r="B22" s="31" t="s">
        <v>19</v>
      </c>
      <c r="C22" s="32"/>
      <c r="D22" s="23">
        <f>D23</f>
        <v>0</v>
      </c>
      <c r="F22" s="10"/>
      <c r="G22" s="10"/>
    </row>
    <row r="23" spans="1:7" s="9" customFormat="1" ht="45" x14ac:dyDescent="0.25">
      <c r="A23" s="11" t="s">
        <v>20</v>
      </c>
      <c r="B23" s="31"/>
      <c r="C23" s="32"/>
      <c r="D23" s="23">
        <v>0</v>
      </c>
      <c r="F23" s="10"/>
      <c r="G23" s="10"/>
    </row>
    <row r="24" spans="1:7" s="9" customFormat="1" ht="45" x14ac:dyDescent="0.25">
      <c r="A24" s="11" t="s">
        <v>21</v>
      </c>
      <c r="B24" s="31" t="s">
        <v>22</v>
      </c>
      <c r="C24" s="32"/>
      <c r="D24" s="23">
        <f>D25</f>
        <v>0</v>
      </c>
      <c r="F24" s="10"/>
      <c r="G24" s="10"/>
    </row>
    <row r="25" spans="1:7" s="9" customFormat="1" ht="45" x14ac:dyDescent="0.25">
      <c r="A25" s="11" t="s">
        <v>53</v>
      </c>
      <c r="B25" s="31" t="s">
        <v>23</v>
      </c>
      <c r="C25" s="32"/>
      <c r="D25" s="23">
        <f>D26</f>
        <v>0</v>
      </c>
      <c r="F25" s="10"/>
      <c r="G25" s="10"/>
    </row>
    <row r="26" spans="1:7" s="9" customFormat="1" ht="30" x14ac:dyDescent="0.25">
      <c r="A26" s="11" t="s">
        <v>24</v>
      </c>
      <c r="B26" s="31"/>
      <c r="C26" s="32"/>
      <c r="D26" s="23">
        <v>0</v>
      </c>
      <c r="F26" s="10"/>
      <c r="G26" s="10"/>
    </row>
    <row r="27" spans="1:7" ht="28.5" x14ac:dyDescent="0.25">
      <c r="A27" s="5" t="s">
        <v>25</v>
      </c>
      <c r="B27" s="45" t="s">
        <v>26</v>
      </c>
      <c r="C27" s="46"/>
      <c r="D27" s="20">
        <f>D32-D28</f>
        <v>50271111.639999986</v>
      </c>
      <c r="E27" s="12"/>
    </row>
    <row r="28" spans="1:7" ht="15" x14ac:dyDescent="0.25">
      <c r="A28" s="7" t="s">
        <v>27</v>
      </c>
      <c r="B28" s="27" t="s">
        <v>28</v>
      </c>
      <c r="C28" s="28"/>
      <c r="D28" s="20">
        <f>D29</f>
        <v>237568488.37</v>
      </c>
      <c r="E28" s="13"/>
    </row>
    <row r="29" spans="1:7" ht="15" x14ac:dyDescent="0.25">
      <c r="A29" s="7" t="s">
        <v>29</v>
      </c>
      <c r="B29" s="27" t="s">
        <v>30</v>
      </c>
      <c r="C29" s="28"/>
      <c r="D29" s="20">
        <f t="shared" ref="D29:D30" si="0">D30</f>
        <v>237568488.37</v>
      </c>
      <c r="E29" s="13"/>
    </row>
    <row r="30" spans="1:7" ht="22.5" customHeight="1" x14ac:dyDescent="0.25">
      <c r="A30" s="7" t="s">
        <v>31</v>
      </c>
      <c r="B30" s="27" t="s">
        <v>32</v>
      </c>
      <c r="C30" s="28"/>
      <c r="D30" s="21">
        <f t="shared" si="0"/>
        <v>237568488.37</v>
      </c>
      <c r="E30" s="13"/>
    </row>
    <row r="31" spans="1:7" ht="30" x14ac:dyDescent="0.25">
      <c r="A31" s="7" t="s">
        <v>33</v>
      </c>
      <c r="B31" s="27" t="s">
        <v>34</v>
      </c>
      <c r="C31" s="28"/>
      <c r="D31" s="21">
        <v>237568488.37</v>
      </c>
      <c r="E31" s="13"/>
    </row>
    <row r="32" spans="1:7" ht="16.5" customHeight="1" x14ac:dyDescent="0.25">
      <c r="A32" s="7" t="s">
        <v>35</v>
      </c>
      <c r="B32" s="27" t="s">
        <v>36</v>
      </c>
      <c r="C32" s="28"/>
      <c r="D32" s="20">
        <f t="shared" ref="D32:D34" si="1">D33</f>
        <v>287839600.00999999</v>
      </c>
      <c r="E32" s="13"/>
    </row>
    <row r="33" spans="1:5" ht="15" x14ac:dyDescent="0.25">
      <c r="A33" s="7" t="s">
        <v>37</v>
      </c>
      <c r="B33" s="27" t="s">
        <v>38</v>
      </c>
      <c r="C33" s="28"/>
      <c r="D33" s="20">
        <f t="shared" si="1"/>
        <v>287839600.00999999</v>
      </c>
      <c r="E33" s="13"/>
    </row>
    <row r="34" spans="1:5" ht="21.75" customHeight="1" x14ac:dyDescent="0.25">
      <c r="A34" s="7" t="s">
        <v>39</v>
      </c>
      <c r="B34" s="27" t="s">
        <v>40</v>
      </c>
      <c r="C34" s="28"/>
      <c r="D34" s="21">
        <f t="shared" si="1"/>
        <v>287839600.00999999</v>
      </c>
      <c r="E34" s="13"/>
    </row>
    <row r="35" spans="1:5" ht="30" x14ac:dyDescent="0.25">
      <c r="A35" s="7" t="s">
        <v>41</v>
      </c>
      <c r="B35" s="27" t="s">
        <v>42</v>
      </c>
      <c r="C35" s="28"/>
      <c r="D35" s="21">
        <v>287839600.00999999</v>
      </c>
      <c r="E35" s="13"/>
    </row>
    <row r="36" spans="1:5" s="15" customFormat="1" ht="24.75" customHeight="1" x14ac:dyDescent="0.25">
      <c r="A36" s="14" t="s">
        <v>43</v>
      </c>
      <c r="B36" s="29"/>
      <c r="C36" s="30"/>
      <c r="D36" s="20">
        <f>D15+D27+D20</f>
        <v>-14728888.360000014</v>
      </c>
    </row>
    <row r="37" spans="1:5" ht="3" customHeight="1" x14ac:dyDescent="0.25">
      <c r="A37" s="13"/>
      <c r="B37" s="16"/>
      <c r="C37" s="16"/>
      <c r="D37" s="13"/>
    </row>
  </sheetData>
  <mergeCells count="33">
    <mergeCell ref="B29:C29"/>
    <mergeCell ref="B21:C21"/>
    <mergeCell ref="A10:D10"/>
    <mergeCell ref="B3:D3"/>
    <mergeCell ref="B4:D4"/>
    <mergeCell ref="B5:D5"/>
    <mergeCell ref="B6:D6"/>
    <mergeCell ref="B7:D7"/>
    <mergeCell ref="B20:C20"/>
    <mergeCell ref="B18:C18"/>
    <mergeCell ref="B19:C19"/>
    <mergeCell ref="B15:C15"/>
    <mergeCell ref="B16:C16"/>
    <mergeCell ref="B17:C17"/>
    <mergeCell ref="B26:C26"/>
    <mergeCell ref="B27:C27"/>
    <mergeCell ref="B1:C1"/>
    <mergeCell ref="A9:D9"/>
    <mergeCell ref="A13:A14"/>
    <mergeCell ref="B13:C14"/>
    <mergeCell ref="D13:D14"/>
    <mergeCell ref="B28:C28"/>
    <mergeCell ref="B22:C22"/>
    <mergeCell ref="B23:C23"/>
    <mergeCell ref="B24:C24"/>
    <mergeCell ref="B25:C25"/>
    <mergeCell ref="B34:C34"/>
    <mergeCell ref="B35:C35"/>
    <mergeCell ref="B36:C36"/>
    <mergeCell ref="B30:C30"/>
    <mergeCell ref="B31:C31"/>
    <mergeCell ref="B32:C32"/>
    <mergeCell ref="B33:C33"/>
  </mergeCells>
  <phoneticPr fontId="21" type="noConversion"/>
  <pageMargins left="1.1811023622047245" right="0.39370078740157483" top="0.78740157480314965" bottom="0.78740157480314965" header="0.51181102362204722" footer="0.51181102362204722"/>
  <pageSetup paperSize="9" scale="76" orientation="portrait" r:id="rId1"/>
  <headerFooter alignWithMargins="0"/>
  <colBreaks count="1" manualBreakCount="1">
    <brk id="3" max="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Источники-03-21</vt:lpstr>
      <vt:lpstr>'Источники-03-21'!Область_печати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2021-04-15T14:21:07Z</cp:lastPrinted>
  <dcterms:created xsi:type="dcterms:W3CDTF">2020-10-14T14:03:32Z</dcterms:created>
  <dcterms:modified xsi:type="dcterms:W3CDTF">2021-04-20T11:15:48Z</dcterms:modified>
</cp:coreProperties>
</file>