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adm\Arhiv\Dok2021\Post\P301-600\"/>
    </mc:Choice>
  </mc:AlternateContent>
  <bookViews>
    <workbookView xWindow="240" yWindow="150" windowWidth="13380" windowHeight="11760"/>
  </bookViews>
  <sheets>
    <sheet name="Расходы-03-21" sheetId="2" r:id="rId1"/>
  </sheets>
  <definedNames>
    <definedName name="_xlnm._FilterDatabase" localSheetId="0" hidden="1">'Расходы-03-21'!#REF!</definedName>
    <definedName name="_xlnm.Print_Titles" localSheetId="0">'Расходы-03-21'!#REF!</definedName>
    <definedName name="_xlnm.Print_Area" localSheetId="0">'Расходы-03-21'!$A$1:$G$303</definedName>
  </definedNames>
  <calcPr calcId="152511"/>
</workbook>
</file>

<file path=xl/calcChain.xml><?xml version="1.0" encoding="utf-8"?>
<calcChain xmlns="http://schemas.openxmlformats.org/spreadsheetml/2006/main">
  <c r="G301" i="2" l="1"/>
  <c r="G147" i="2"/>
  <c r="G146" i="2" s="1"/>
  <c r="G276" i="2"/>
  <c r="G275" i="2" s="1"/>
  <c r="G272" i="2"/>
  <c r="G271" i="2" s="1"/>
  <c r="G227" i="2"/>
  <c r="G232" i="2"/>
  <c r="G208" i="2"/>
  <c r="G95" i="2"/>
  <c r="G268" i="2"/>
  <c r="G266" i="2"/>
  <c r="G241" i="2"/>
  <c r="G240" i="2" s="1"/>
  <c r="G239" i="2" s="1"/>
  <c r="G237" i="2"/>
  <c r="G236" i="2" s="1"/>
  <c r="G234" i="2"/>
  <c r="G210" i="2"/>
  <c r="G213" i="2"/>
  <c r="G202" i="2"/>
  <c r="G200" i="2"/>
  <c r="G198" i="2"/>
  <c r="G196" i="2"/>
  <c r="G187" i="2"/>
  <c r="G189" i="2"/>
  <c r="G192" i="2"/>
  <c r="G191" i="2" s="1"/>
  <c r="G263" i="2" l="1"/>
  <c r="G186" i="2"/>
  <c r="G185" i="2" s="1"/>
  <c r="G173" i="2" l="1"/>
  <c r="G172" i="2" s="1"/>
  <c r="G171" i="2" s="1"/>
  <c r="G167" i="2"/>
  <c r="G166" i="2" s="1"/>
  <c r="G182" i="2"/>
  <c r="G180" i="2"/>
  <c r="G169" i="2"/>
  <c r="G164" i="2"/>
  <c r="G163" i="2" s="1"/>
  <c r="G119" i="2"/>
  <c r="G80" i="2"/>
  <c r="G67" i="2"/>
  <c r="G37" i="2"/>
  <c r="G206" i="2"/>
  <c r="G141" i="2"/>
  <c r="G102" i="2"/>
  <c r="G179" i="2" l="1"/>
  <c r="G162" i="2" s="1"/>
  <c r="G217" i="2" l="1"/>
  <c r="G143" i="2"/>
  <c r="G140" i="2" s="1"/>
  <c r="G138" i="2"/>
  <c r="G137" i="2" s="1"/>
  <c r="G155" i="2"/>
  <c r="G153" i="2"/>
  <c r="G151" i="2"/>
  <c r="G160" i="2"/>
  <c r="G157" i="2"/>
  <c r="G126" i="2"/>
  <c r="G49" i="2"/>
  <c r="G293" i="2" l="1"/>
  <c r="G279" i="2"/>
  <c r="G278" i="2" s="1"/>
  <c r="G274" i="2" s="1"/>
  <c r="G150" i="2"/>
  <c r="G123" i="2" l="1"/>
  <c r="G122" i="2" s="1"/>
  <c r="G118" i="2"/>
  <c r="G98" i="2"/>
  <c r="G94" i="2" s="1"/>
  <c r="G91" i="2"/>
  <c r="G76" i="2"/>
  <c r="G74" i="2"/>
  <c r="G62" i="2"/>
  <c r="G59" i="2"/>
  <c r="G58" i="2" s="1"/>
  <c r="G51" i="2"/>
  <c r="G44" i="2"/>
  <c r="G42" i="2"/>
  <c r="G159" i="2"/>
  <c r="G85" i="2"/>
  <c r="G84" i="2" s="1"/>
  <c r="G64" i="2"/>
  <c r="G220" i="2"/>
  <c r="G224" i="2"/>
  <c r="G223" i="2" s="1"/>
  <c r="G257" i="2"/>
  <c r="G255" i="2"/>
  <c r="G253" i="2"/>
  <c r="G251" i="2"/>
  <c r="G249" i="2"/>
  <c r="G247" i="2"/>
  <c r="G54" i="2"/>
  <c r="G32" i="2"/>
  <c r="G30" i="2"/>
  <c r="G27" i="2"/>
  <c r="G25" i="2"/>
  <c r="G22" i="2"/>
  <c r="G20" i="2"/>
  <c r="G135" i="2"/>
  <c r="G133" i="2"/>
  <c r="G131" i="2"/>
  <c r="G66" i="2"/>
  <c r="G231" i="2"/>
  <c r="G230" i="2" s="1"/>
  <c r="G215" i="2"/>
  <c r="G204" i="2"/>
  <c r="G113" i="2"/>
  <c r="G111" i="2"/>
  <c r="G107" i="2"/>
  <c r="G106" i="2" s="1"/>
  <c r="G105" i="2" s="1"/>
  <c r="G89" i="2"/>
  <c r="G88" i="2" s="1"/>
  <c r="G300" i="2"/>
  <c r="G298" i="2"/>
  <c r="G297" i="2" s="1"/>
  <c r="G290" i="2"/>
  <c r="G289" i="2" s="1"/>
  <c r="G287" i="2"/>
  <c r="G79" i="2"/>
  <c r="G47" i="2"/>
  <c r="G36" i="2"/>
  <c r="G87" i="2" l="1"/>
  <c r="G212" i="2"/>
  <c r="G195" i="2"/>
  <c r="G145" i="2"/>
  <c r="G78" i="2"/>
  <c r="G110" i="2"/>
  <c r="G109" i="2" s="1"/>
  <c r="G61" i="2"/>
  <c r="G46" i="2"/>
  <c r="G121" i="2"/>
  <c r="G24" i="2"/>
  <c r="G41" i="2"/>
  <c r="G29" i="2"/>
  <c r="G265" i="2"/>
  <c r="G264" i="2" s="1"/>
  <c r="G246" i="2"/>
  <c r="G130" i="2"/>
  <c r="G19" i="2"/>
  <c r="G117" i="2"/>
  <c r="G292" i="2"/>
  <c r="G73" i="2"/>
  <c r="G286" i="2"/>
  <c r="G226" i="2"/>
  <c r="G222" i="2" s="1"/>
  <c r="G194" i="2" l="1"/>
  <c r="G285" i="2"/>
  <c r="G270" i="2" s="1"/>
  <c r="G18" i="2"/>
  <c r="G129" i="2"/>
  <c r="G128" i="2" s="1"/>
  <c r="G57" i="2"/>
  <c r="G35" i="2"/>
  <c r="G34" i="2" s="1"/>
  <c r="G104" i="2"/>
  <c r="G116" i="2"/>
  <c r="G229" i="2"/>
  <c r="G245" i="2"/>
  <c r="G244" i="2" l="1"/>
  <c r="G243" i="2" s="1"/>
  <c r="G17" i="2" l="1"/>
  <c r="G15" i="2" s="1"/>
</calcChain>
</file>

<file path=xl/sharedStrings.xml><?xml version="1.0" encoding="utf-8"?>
<sst xmlns="http://schemas.openxmlformats.org/spreadsheetml/2006/main" count="1208" uniqueCount="372">
  <si>
    <t>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</si>
  <si>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Рз</t>
  </si>
  <si>
    <t>Пр</t>
  </si>
  <si>
    <t>ЦСР</t>
  </si>
  <si>
    <t>ВР</t>
  </si>
  <si>
    <t>Всего расходов</t>
  </si>
  <si>
    <t>из них:</t>
  </si>
  <si>
    <t>032</t>
  </si>
  <si>
    <t>01</t>
  </si>
  <si>
    <t/>
  </si>
  <si>
    <t>02</t>
  </si>
  <si>
    <t>Функционирование главы муниципального образования "Городской округ "Город Нарьян-Мар"</t>
  </si>
  <si>
    <t>60 0 00 00000</t>
  </si>
  <si>
    <t>Расходы на содержание органов местного самоуправления и обеспечение их функций</t>
  </si>
  <si>
    <t>60 0 00 80010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</si>
  <si>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</si>
  <si>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</si>
  <si>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031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</si>
  <si>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</si>
  <si>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</si>
  <si>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</si>
  <si>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</si>
  <si>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</si>
  <si>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</si>
  <si>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</si>
  <si>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</si>
  <si>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</si>
  <si>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</si>
  <si>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</si>
  <si>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</si>
  <si>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</si>
  <si>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</si>
  <si>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</si>
  <si>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</si>
  <si>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</si>
  <si>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</si>
  <si>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</si>
  <si>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</si>
  <si>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</si>
  <si>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</si>
  <si>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02 1 01 80010</t>
  </si>
  <si>
    <t>Социальное обеспечение и иные выплаты населению</t>
  </si>
  <si>
    <t>300</t>
  </si>
  <si>
    <t>033</t>
  </si>
  <si>
    <t>05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</si>
  <si>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</si>
  <si>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</si>
  <si>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</si>
  <si>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</si>
  <si>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035</t>
  </si>
  <si>
    <t>06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</si>
  <si>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</si>
  <si>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</si>
  <si>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</si>
  <si>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</si>
  <si>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</si>
  <si>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</si>
  <si>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</si>
  <si>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</si>
  <si>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</si>
  <si>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</si>
  <si>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</si>
  <si>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</si>
  <si>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</si>
  <si>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</si>
  <si>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</si>
  <si>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</si>
  <si>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07</t>
  </si>
  <si>
    <t>Проведение выборов в представительные органы муниципального образования "Городской округ "Город Нарьян-Мар"</t>
  </si>
  <si>
    <t>64 0 00 00000</t>
  </si>
  <si>
    <t>Проведение выборов в представительные органы муниципального образования</t>
  </si>
  <si>
    <t>64 0 00 82010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</si>
  <si>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</si>
  <si>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</si>
  <si>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</si>
  <si>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</si>
  <si>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</si>
  <si>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13</t>
  </si>
  <si>
    <t>Основное мероприятие "Обеспечение проведения и участие в праздничных и официальных мероприятиях"</t>
  </si>
  <si>
    <t>02 1 03 00000</t>
  </si>
  <si>
    <t>Финансовое обеспечение проведения юбилейных, праздничных и иных мероприятий</t>
  </si>
  <si>
    <t>02 1 03 85110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</si>
  <si>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</si>
  <si>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02 1 03 85120</t>
  </si>
  <si>
    <t>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</si>
  <si>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</si>
  <si>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</si>
  <si>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</si>
  <si>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</si>
  <si>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</si>
  <si>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</si>
  <si>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02 2 01 80020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</si>
  <si>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</si>
  <si>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</si>
  <si>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</si>
  <si>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</si>
  <si>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</si>
  <si>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</si>
  <si>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</si>
  <si>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</si>
  <si>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</si>
  <si>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</si>
  <si>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</si>
  <si>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</si>
  <si>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</si>
  <si>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</si>
  <si>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Основное мероприятие "Формирование и управление муниципальной собственностью"</t>
  </si>
  <si>
    <t>02 4 02 00000</t>
  </si>
  <si>
    <t>Мероприятия, направленные на содержание административных зданий и помещений</t>
  </si>
  <si>
    <t>02 4 02 81440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</si>
  <si>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</si>
  <si>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</si>
  <si>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</si>
  <si>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</si>
  <si>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</si>
  <si>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</si>
  <si>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</si>
  <si>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</si>
  <si>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Финансовая поддержка некоммерческих организаций и общественных объединений граждан</t>
  </si>
  <si>
    <t>04 1 01 81610</t>
  </si>
  <si>
    <t>600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</si>
  <si>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</si>
  <si>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</si>
  <si>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</si>
  <si>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</si>
  <si>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</si>
  <si>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</si>
  <si>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Популяризация деятельности территориального общественного самоуправления</t>
  </si>
  <si>
    <t>04 2 01 81730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</si>
  <si>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</si>
  <si>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</si>
  <si>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</si>
  <si>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</si>
  <si>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</si>
  <si>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</si>
  <si>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</si>
  <si>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</si>
  <si>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</si>
  <si>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</si>
  <si>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</si>
  <si>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</si>
  <si>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</si>
  <si>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</si>
  <si>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</si>
  <si>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</si>
  <si>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</si>
  <si>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</si>
  <si>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</si>
  <si>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</si>
  <si>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</si>
  <si>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</si>
  <si>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</si>
  <si>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</si>
  <si>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</si>
  <si>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Основное мероприятие " 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</si>
  <si>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</si>
  <si>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капитальных вложений в объекты муниципальной собственности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</si>
  <si>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</si>
  <si>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</si>
  <si>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Софинансирование капитальных вложений в объекты муниципальной собственности</t>
  </si>
  <si>
    <t>400</t>
  </si>
  <si>
    <t>Софинансирование расходных обязательств по осуществлению дорожной деятельности за счет средств городского бюджета</t>
  </si>
  <si>
    <t>05 3 03 S964С</t>
  </si>
  <si>
    <t>Региональный проект Ненецкого автономного округа "Дорожная сеть"</t>
  </si>
  <si>
    <t>05 3 R1 00000</t>
  </si>
  <si>
    <t>05 3 R1 79500</t>
  </si>
  <si>
    <t>05 3 R1 S9500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</si>
  <si>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</si>
  <si>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</si>
  <si>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</si>
  <si>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</si>
  <si>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</si>
  <si>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</si>
  <si>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</si>
  <si>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</si>
  <si>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</si>
  <si>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Финансовая поддержка субъектов малого и среднего предпринимательства</t>
  </si>
  <si>
    <t>03 1 01 82250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</si>
  <si>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</si>
  <si>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</si>
  <si>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"Формирование благоприятной среды для развития малого и среднего предпринимательства в МО "Городской округ "Город Нарьян-Мар"</t>
  </si>
  <si>
    <t>03 2 01 00000</t>
  </si>
  <si>
    <t>Информационная поддержка развития малого и среднего предпринимательства</t>
  </si>
  <si>
    <t>03 2 01 82220</t>
  </si>
  <si>
    <t>Повышение привлекательности предпринимательской деятельности</t>
  </si>
  <si>
    <t>03 2 01 82230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</si>
  <si>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</si>
  <si>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</si>
  <si>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</si>
  <si>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</si>
  <si>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</si>
  <si>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</si>
  <si>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</si>
  <si>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</si>
  <si>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</si>
  <si>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"Подготовка объектов коммунальной инфраструктуры к осенне-зимнему периоду"</t>
  </si>
  <si>
    <t>05 4 01 00000</t>
  </si>
  <si>
    <t>Софинансирование капитального ремонта систем коммунальной инфраструктуры</t>
  </si>
  <si>
    <t>05 4 01 79620</t>
  </si>
  <si>
    <t>Капитальный ремонт систем коммунальной инфраструктуры</t>
  </si>
  <si>
    <t>05 4 01 S9620</t>
  </si>
  <si>
    <t>Основное мероприятие "Модернизация муниципальных объектов коммунальной инфраструктуры"</t>
  </si>
  <si>
    <t>05 4 02 00000</t>
  </si>
  <si>
    <t>Проектирование работ в целях реализации регионального проекта Ненецкого автономного округа "Чистая вода"</t>
  </si>
  <si>
    <t>05 4 02 83540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</si>
  <si>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</si>
  <si>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</si>
  <si>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</si>
  <si>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</si>
  <si>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</si>
  <si>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</si>
  <si>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</si>
  <si>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</si>
  <si>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</si>
  <si>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</si>
  <si>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</si>
  <si>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</si>
  <si>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Содержание (эксплуатация) имущества, находящегося в муниципальной собственности</t>
  </si>
  <si>
    <t>05 5 01 83250</t>
  </si>
  <si>
    <t>Приобретение и установка элементов праздничного и тематического оформления города Нарьян-Мара</t>
  </si>
  <si>
    <t>05 5 01 83270</t>
  </si>
  <si>
    <t>Подключение объектов городской инфраструктуры к сетям электроснабжения</t>
  </si>
  <si>
    <t>05 5 01 83280</t>
  </si>
  <si>
    <t>Реализация мероприятий по благоустройству территории муниципального образования</t>
  </si>
  <si>
    <t>05 5 01 83290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</si>
  <si>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</si>
  <si>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</si>
  <si>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</si>
  <si>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</si>
  <si>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</si>
  <si>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</si>
  <si>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</si>
  <si>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</si>
  <si>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"Благоустройство территорий"</t>
  </si>
  <si>
    <t>06 1 05 00000</t>
  </si>
  <si>
    <t>Cофинансирование расходных обязательств по благоустройству территорий (Реализация мероприятий по благоустройству территорий)</t>
  </si>
  <si>
    <t>06 1 05 79842</t>
  </si>
  <si>
    <t>Реализация мероприятий по благоустройству территорий</t>
  </si>
  <si>
    <t>06 1 05 S9842</t>
  </si>
  <si>
    <t>Региональный проект Ненецкого автономного округа "Формирование комфортной городской среды"</t>
  </si>
  <si>
    <t>06 1 F2 00000</t>
  </si>
  <si>
    <t>Реализация программ формирования современной городской среды</t>
  </si>
  <si>
    <t>06 1 F2 55550</t>
  </si>
  <si>
    <t>Подпрограмма 2. "Приоритетный проект "Формирование комфортной городской среды (благоустройство парков)"</t>
  </si>
  <si>
    <t>06 2 00 00000</t>
  </si>
  <si>
    <t>Основное мероприятие "Создание условий для массового отдыха жителей городского округа и организация обустройства мест массового отдыха населения"</t>
  </si>
  <si>
    <t>06 2 01 00000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</si>
  <si>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</si>
  <si>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</si>
  <si>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</si>
  <si>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</si>
  <si>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Организация содержания  муниципального жилищного фонда</t>
  </si>
  <si>
    <t>02 4 02 81430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</si>
  <si>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</si>
  <si>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</si>
  <si>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05 1 01 79670</t>
  </si>
  <si>
    <t>Снос жилищного фонда, непригодного для проживания</t>
  </si>
  <si>
    <t>05 1 01 83410</t>
  </si>
  <si>
    <t>Софинансирование расходных обязательств на проведение мероприятий по сносу домов, признанных в установленном порядке ветхими или аварийными и непригодными для проживания</t>
  </si>
  <si>
    <t>05 1 01 S9670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</si>
  <si>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</si>
  <si>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</si>
  <si>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</si>
  <si>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01 0 00 00000</t>
  </si>
  <si>
    <t>Основное мероприятие "Формирование системы продвижения инициативной и талантливой молодежи"</t>
  </si>
  <si>
    <t>01 0 01 00000</t>
  </si>
  <si>
    <t>Мероприятия, направленные на самореализацию молодежи</t>
  </si>
  <si>
    <t>01 0 01 84110</t>
  </si>
  <si>
    <t>Мероприятия, направленные на поддержку и социализацию молодежи</t>
  </si>
  <si>
    <t>01 0 01 84120</t>
  </si>
  <si>
    <t>Основное мероприятие "Военно-патриотическое воспитание молодежи"</t>
  </si>
  <si>
    <t>01 0 02 00000</t>
  </si>
  <si>
    <t>Организация досугово-спортивных мероприятий</t>
  </si>
  <si>
    <t>01 0 02 84150</t>
  </si>
  <si>
    <t>Реализация мероприятий, направленных на исполнение социальных обязательств и развитее добровольчества</t>
  </si>
  <si>
    <t>01 0 02 84160</t>
  </si>
  <si>
    <t>Основное мероприятие "Формирование здорового образа жизни, профилактика асоциальных проявлений в молодежной среде"</t>
  </si>
  <si>
    <t>01 0 03 00000</t>
  </si>
  <si>
    <t>Информационно-просветительская профилактика</t>
  </si>
  <si>
    <t>01 0 03 84130</t>
  </si>
  <si>
    <t>Коррекционная профилактика асоциальных проявлений</t>
  </si>
  <si>
    <t>01 0 03 84140</t>
  </si>
  <si>
    <t>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</si>
  <si>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</si>
  <si>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10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</si>
  <si>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</si>
  <si>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</si>
  <si>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</si>
  <si>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</si>
  <si>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</si>
  <si>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</si>
  <si>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</si>
  <si>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</si>
  <si>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</si>
  <si>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</si>
  <si>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Основное мероприятие "Компенсационные выплаты гражданам, являющимся заемщиками ипотечных кредитов на приобритение (строительство) жилья"</t>
  </si>
  <si>
    <t>05 6 02 00000</t>
  </si>
  <si>
    <t>05 6 02 87130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</si>
  <si>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</si>
  <si>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</si>
  <si>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</si>
  <si>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</si>
  <si>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</si>
  <si>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</si>
  <si>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</si>
  <si>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</si>
  <si>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</si>
  <si>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</si>
  <si>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Подписка на общественно-политическую газету Ненецкого автономного округа "Няръяна-Вындер"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</si>
  <si>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</si>
  <si>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</si>
  <si>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</si>
  <si>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</si>
  <si>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</si>
  <si>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</si>
  <si>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</si>
  <si>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</si>
  <si>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Софинансирование содержания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</si>
  <si>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</si>
  <si>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Содержание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</si>
  <si>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</si>
  <si>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</si>
  <si>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</si>
  <si>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</si>
  <si>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</si>
  <si>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</si>
  <si>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</si>
  <si>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</si>
  <si>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</si>
  <si>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02 2 04 81130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</si>
  <si>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</si>
  <si>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</si>
  <si>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</si>
  <si>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</si>
  <si>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05 6 01 L4970</t>
  </si>
  <si>
    <t>Проведение Всероссийской переписи населения 2020 года</t>
  </si>
  <si>
    <t>02 1 04 54690</t>
  </si>
  <si>
    <t>05 2 02 82540</t>
  </si>
  <si>
    <t>Мероприятия в области гражданской обороны</t>
  </si>
  <si>
    <r>
      <rPr>
        <i/>
        <sz val="11"/>
        <color indexed="8"/>
        <rFont val="Times New Roman"/>
        <family val="1"/>
        <charset val="204"/>
      </rPr>
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</t>
    </r>
    <r>
      <rPr>
        <sz val="11"/>
        <color indexed="8"/>
        <rFont val="Times New Roman"/>
        <family val="1"/>
        <charset val="204"/>
      </rPr>
      <t>фондами</t>
    </r>
  </si>
  <si>
    <t>05 3 04 80120</t>
  </si>
  <si>
    <t>05 3 04 00000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</si>
  <si>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</si>
  <si>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Расходы на обеспечение деятельности МКУ "Чистый город"</t>
  </si>
  <si>
    <t>Субсидии в целях финансового обеспечения (возмещения) затрат,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</si>
  <si>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05 1 03 83760</t>
  </si>
  <si>
    <t>Субсидия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</si>
  <si>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</si>
  <si>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05 1 02 83720</t>
  </si>
  <si>
    <t>07 1 01 86190</t>
  </si>
  <si>
    <t>Капитальные вложения в муниципальную собственность</t>
  </si>
  <si>
    <t>02 4 02 81450</t>
  </si>
  <si>
    <t>Обеспечение расходных обязательств прошлых лет - оплата судебных расходов</t>
  </si>
  <si>
    <t>05 1 03 80310</t>
  </si>
  <si>
    <t>Благоустройство мест массового отдыха населения (городских парков)</t>
  </si>
  <si>
    <t>06 2 01 83610</t>
  </si>
  <si>
    <t>Жилищные компенсационные выплаты по оплате процентов за пользование кредитом на приобретение (строительство) жилья</t>
  </si>
  <si>
    <t>Выплаты гражданам, награжденным знаком отличия "За заслуги перед городом Нарьян-Маром"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</si>
  <si>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</si>
  <si>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</si>
  <si>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</si>
  <si>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Приложение 4</t>
  </si>
  <si>
    <t>ПРОГРАММНАЯ ЧАСТЬ</t>
  </si>
  <si>
    <t>00 0 00 00000</t>
  </si>
  <si>
    <t>НЕПРОГРАММНАЯ ЧАСТЬ</t>
  </si>
  <si>
    <t>за первый квартал 2021 года</t>
  </si>
  <si>
    <t>(рублей)</t>
  </si>
  <si>
    <t>Расходы городского бюджета по целевым статьям (муниципальным программам</t>
  </si>
  <si>
    <t xml:space="preserve"> и непрограммным направлениям деятельности), группам видов расходов, </t>
  </si>
  <si>
    <t xml:space="preserve">разделам, подразделам классификации расходов бюджетов </t>
  </si>
  <si>
    <t>Исполнено</t>
  </si>
  <si>
    <t>от 20.04.2021  № 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</si>
</sst>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9"/>
      <name val="Arial"/>
      <family val="2"/>
    </font>
    <font>
      <sz val="8"/>
      <name val="Arial Cyr"/>
      <charset val="204"/>
    </font>
    <font>
      <sz val="9"/>
      <name val="Arial Cyr"/>
      <charset val="204"/>
    </font>
    <font>
      <i/>
      <sz val="11"/>
      <name val="Times New Roman"/>
      <family val="1"/>
      <charset val="204"/>
    </font>
    <font>
      <sz val="8"/>
      <color indexed="8"/>
      <name val="Arial Cyr"/>
    </font>
    <font>
      <sz val="8"/>
      <name val="Calibri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4" fontId="17" fillId="0" borderId="1">
      <alignment horizontal="right" shrinkToFit="1"/>
    </xf>
    <xf numFmtId="0" fontId="2" fillId="0" borderId="0"/>
    <xf numFmtId="0" fontId="8" fillId="0" borderId="0"/>
    <xf numFmtId="0" fontId="19" fillId="0" borderId="5">
      <alignment vertical="top" wrapText="1"/>
    </xf>
    <xf numFmtId="1" fontId="20" fillId="0" borderId="5">
      <alignment horizontal="center" vertical="top" shrinkToFit="1"/>
    </xf>
    <xf numFmtId="4" fontId="19" fillId="2" borderId="5">
      <alignment horizontal="right" vertical="top" shrinkToFit="1"/>
    </xf>
  </cellStyleXfs>
  <cellXfs count="101">
    <xf numFmtId="0" fontId="0" fillId="0" borderId="0" xfId="0"/>
    <xf numFmtId="0" fontId="5" fillId="0" borderId="2" xfId="3" applyFont="1" applyFill="1" applyBorder="1" applyAlignment="1"/>
    <xf numFmtId="0" fontId="3" fillId="0" borderId="0" xfId="3" applyFont="1" applyFill="1" applyAlignment="1"/>
    <xf numFmtId="164" fontId="3" fillId="0" borderId="0" xfId="3" applyNumberFormat="1" applyFont="1" applyFill="1" applyAlignment="1"/>
    <xf numFmtId="0" fontId="10" fillId="3" borderId="1" xfId="0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wrapText="1"/>
    </xf>
    <xf numFmtId="4" fontId="4" fillId="3" borderId="2" xfId="0" applyNumberFormat="1" applyFont="1" applyFill="1" applyBorder="1" applyAlignment="1"/>
    <xf numFmtId="0" fontId="11" fillId="3" borderId="1" xfId="0" applyFont="1" applyFill="1" applyBorder="1" applyAlignment="1">
      <alignment wrapText="1"/>
    </xf>
    <xf numFmtId="0" fontId="11" fillId="4" borderId="1" xfId="0" applyFont="1" applyFill="1" applyBorder="1" applyAlignment="1">
      <alignment horizontal="center" wrapText="1"/>
    </xf>
    <xf numFmtId="4" fontId="5" fillId="3" borderId="2" xfId="0" applyNumberFormat="1" applyFont="1" applyFill="1" applyBorder="1" applyAlignment="1"/>
    <xf numFmtId="49" fontId="7" fillId="3" borderId="2" xfId="3" applyNumberFormat="1" applyFont="1" applyFill="1" applyBorder="1" applyAlignment="1">
      <alignment horizontal="center"/>
    </xf>
    <xf numFmtId="4" fontId="5" fillId="3" borderId="2" xfId="3" applyNumberFormat="1" applyFont="1" applyFill="1" applyBorder="1" applyAlignment="1">
      <alignment horizontal="right"/>
    </xf>
    <xf numFmtId="0" fontId="11" fillId="4" borderId="1" xfId="0" applyFont="1" applyFill="1" applyBorder="1" applyAlignment="1">
      <alignment wrapText="1"/>
    </xf>
    <xf numFmtId="49" fontId="15" fillId="3" borderId="2" xfId="0" applyNumberFormat="1" applyFont="1" applyFill="1" applyBorder="1" applyAlignment="1">
      <alignment horizontal="center"/>
    </xf>
    <xf numFmtId="4" fontId="5" fillId="3" borderId="2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wrapText="1"/>
    </xf>
    <xf numFmtId="49" fontId="14" fillId="3" borderId="2" xfId="0" applyNumberFormat="1" applyFont="1" applyFill="1" applyBorder="1" applyAlignment="1">
      <alignment horizontal="center"/>
    </xf>
    <xf numFmtId="4" fontId="3" fillId="3" borderId="2" xfId="3" applyNumberFormat="1" applyFont="1" applyFill="1" applyBorder="1" applyAlignment="1"/>
    <xf numFmtId="4" fontId="5" fillId="3" borderId="2" xfId="3" applyNumberFormat="1" applyFont="1" applyFill="1" applyBorder="1" applyAlignment="1"/>
    <xf numFmtId="49" fontId="11" fillId="4" borderId="1" xfId="0" applyNumberFormat="1" applyFont="1" applyFill="1" applyBorder="1" applyAlignment="1">
      <alignment horizontal="center" wrapText="1"/>
    </xf>
    <xf numFmtId="0" fontId="3" fillId="3" borderId="0" xfId="3" applyFont="1" applyFill="1" applyAlignment="1"/>
    <xf numFmtId="164" fontId="23" fillId="0" borderId="0" xfId="3" applyNumberFormat="1" applyFont="1" applyFill="1" applyAlignment="1">
      <alignment horizontal="left"/>
    </xf>
    <xf numFmtId="164" fontId="23" fillId="0" borderId="0" xfId="3" applyNumberFormat="1" applyFont="1" applyFill="1" applyAlignment="1">
      <alignment horizontal="left"/>
    </xf>
    <xf numFmtId="0" fontId="9" fillId="3" borderId="2" xfId="3" applyFont="1" applyFill="1" applyBorder="1" applyAlignment="1"/>
    <xf numFmtId="0" fontId="7" fillId="3" borderId="2" xfId="3" applyFont="1" applyFill="1" applyBorder="1" applyAlignment="1"/>
    <xf numFmtId="4" fontId="4" fillId="3" borderId="2" xfId="3" applyNumberFormat="1" applyFont="1" applyFill="1" applyBorder="1" applyAlignment="1">
      <alignment horizontal="right"/>
    </xf>
    <xf numFmtId="0" fontId="4" fillId="3" borderId="2" xfId="3" applyFont="1" applyFill="1" applyBorder="1" applyAlignment="1"/>
    <xf numFmtId="4" fontId="4" fillId="3" borderId="2" xfId="3" applyNumberFormat="1" applyFont="1" applyFill="1" applyBorder="1" applyAlignment="1"/>
    <xf numFmtId="0" fontId="24" fillId="3" borderId="5" xfId="0" applyFont="1" applyFill="1" applyBorder="1" applyAlignment="1">
      <alignment vertical="top" wrapText="1"/>
    </xf>
    <xf numFmtId="0" fontId="24" fillId="3" borderId="5" xfId="0" applyFont="1" applyFill="1" applyBorder="1" applyAlignment="1">
      <alignment horizontal="center" wrapText="1"/>
    </xf>
    <xf numFmtId="0" fontId="1" fillId="3" borderId="2" xfId="3" applyFont="1" applyFill="1" applyBorder="1" applyAlignment="1"/>
    <xf numFmtId="4" fontId="1" fillId="3" borderId="2" xfId="3" applyNumberFormat="1" applyFont="1" applyFill="1" applyBorder="1" applyAlignment="1">
      <alignment horizontal="right"/>
    </xf>
    <xf numFmtId="0" fontId="26" fillId="3" borderId="1" xfId="0" applyFont="1" applyFill="1" applyBorder="1" applyAlignment="1">
      <alignment wrapText="1"/>
    </xf>
    <xf numFmtId="49" fontId="27" fillId="3" borderId="2" xfId="3" applyNumberFormat="1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 wrapText="1"/>
    </xf>
    <xf numFmtId="49" fontId="26" fillId="4" borderId="8" xfId="0" applyNumberFormat="1" applyFont="1" applyFill="1" applyBorder="1" applyAlignment="1">
      <alignment horizontal="center" wrapText="1"/>
    </xf>
    <xf numFmtId="0" fontId="26" fillId="4" borderId="8" xfId="0" applyFont="1" applyFill="1" applyBorder="1" applyAlignment="1">
      <alignment horizontal="center" wrapText="1"/>
    </xf>
    <xf numFmtId="4" fontId="27" fillId="3" borderId="2" xfId="3" applyNumberFormat="1" applyFont="1" applyFill="1" applyBorder="1" applyAlignment="1"/>
    <xf numFmtId="49" fontId="11" fillId="4" borderId="1" xfId="0" applyNumberFormat="1" applyFont="1" applyFill="1" applyBorder="1" applyAlignment="1">
      <alignment wrapText="1"/>
    </xf>
    <xf numFmtId="49" fontId="9" fillId="3" borderId="2" xfId="3" applyNumberFormat="1" applyFont="1" applyFill="1" applyBorder="1" applyAlignment="1">
      <alignment horizontal="center"/>
    </xf>
    <xf numFmtId="0" fontId="25" fillId="3" borderId="1" xfId="0" applyFont="1" applyFill="1" applyBorder="1" applyAlignment="1">
      <alignment wrapText="1"/>
    </xf>
    <xf numFmtId="49" fontId="4" fillId="3" borderId="2" xfId="3" applyNumberFormat="1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 wrapText="1"/>
    </xf>
    <xf numFmtId="2" fontId="11" fillId="4" borderId="1" xfId="0" applyNumberFormat="1" applyFont="1" applyFill="1" applyBorder="1" applyAlignment="1">
      <alignment horizontal="center" wrapText="1"/>
    </xf>
    <xf numFmtId="2" fontId="5" fillId="3" borderId="2" xfId="3" applyNumberFormat="1" applyFont="1" applyFill="1" applyBorder="1" applyAlignment="1"/>
    <xf numFmtId="0" fontId="11" fillId="4" borderId="4" xfId="0" applyFont="1" applyFill="1" applyBorder="1" applyAlignment="1">
      <alignment horizontal="center" wrapText="1"/>
    </xf>
    <xf numFmtId="0" fontId="11" fillId="4" borderId="4" xfId="0" applyFont="1" applyFill="1" applyBorder="1" applyAlignment="1">
      <alignment wrapText="1"/>
    </xf>
    <xf numFmtId="49" fontId="4" fillId="3" borderId="2" xfId="0" applyNumberFormat="1" applyFont="1" applyFill="1" applyBorder="1" applyAlignment="1">
      <alignment horizontal="center"/>
    </xf>
    <xf numFmtId="4" fontId="4" fillId="3" borderId="2" xfId="0" applyNumberFormat="1" applyFont="1" applyFill="1" applyBorder="1" applyAlignment="1">
      <alignment horizontal="right"/>
    </xf>
    <xf numFmtId="49" fontId="13" fillId="3" borderId="2" xfId="0" applyNumberFormat="1" applyFont="1" applyFill="1" applyBorder="1" applyAlignment="1">
      <alignment horizontal="center"/>
    </xf>
    <xf numFmtId="4" fontId="6" fillId="3" borderId="2" xfId="0" applyNumberFormat="1" applyFont="1" applyFill="1" applyBorder="1" applyAlignment="1"/>
    <xf numFmtId="0" fontId="21" fillId="3" borderId="5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7" fillId="3" borderId="2" xfId="3" applyFont="1" applyFill="1" applyBorder="1" applyAlignment="1">
      <alignment wrapText="1"/>
    </xf>
    <xf numFmtId="4" fontId="27" fillId="3" borderId="2" xfId="3" applyNumberFormat="1" applyFont="1" applyFill="1" applyBorder="1" applyAlignment="1">
      <alignment horizontal="right"/>
    </xf>
    <xf numFmtId="0" fontId="28" fillId="3" borderId="2" xfId="3" applyFont="1" applyFill="1" applyBorder="1" applyAlignment="1">
      <alignment wrapText="1"/>
    </xf>
    <xf numFmtId="4" fontId="5" fillId="3" borderId="3" xfId="0" applyNumberFormat="1" applyFont="1" applyFill="1" applyBorder="1" applyAlignment="1"/>
    <xf numFmtId="0" fontId="21" fillId="3" borderId="5" xfId="0" applyFont="1" applyFill="1" applyBorder="1" applyAlignment="1">
      <alignment vertical="top" wrapText="1"/>
    </xf>
    <xf numFmtId="0" fontId="21" fillId="3" borderId="5" xfId="0" applyFont="1" applyFill="1" applyBorder="1" applyAlignment="1">
      <alignment horizontal="center" vertical="top" wrapText="1"/>
    </xf>
    <xf numFmtId="0" fontId="22" fillId="3" borderId="5" xfId="0" applyFont="1" applyFill="1" applyBorder="1" applyAlignment="1">
      <alignment vertical="top" wrapText="1"/>
    </xf>
    <xf numFmtId="49" fontId="12" fillId="3" borderId="1" xfId="0" applyNumberFormat="1" applyFont="1" applyFill="1" applyBorder="1" applyAlignment="1">
      <alignment wrapText="1"/>
    </xf>
    <xf numFmtId="4" fontId="7" fillId="3" borderId="0" xfId="3" applyNumberFormat="1" applyFont="1" applyFill="1" applyAlignment="1"/>
    <xf numFmtId="49" fontId="25" fillId="4" borderId="1" xfId="0" applyNumberFormat="1" applyFont="1" applyFill="1" applyBorder="1" applyAlignment="1">
      <alignment horizontal="center" wrapText="1"/>
    </xf>
    <xf numFmtId="0" fontId="21" fillId="3" borderId="5" xfId="0" applyFont="1" applyFill="1" applyBorder="1" applyAlignment="1">
      <alignment horizontal="center" wrapText="1"/>
    </xf>
    <xf numFmtId="49" fontId="21" fillId="3" borderId="5" xfId="0" applyNumberFormat="1" applyFont="1" applyFill="1" applyBorder="1" applyAlignment="1">
      <alignment horizontal="center" wrapText="1"/>
    </xf>
    <xf numFmtId="0" fontId="11" fillId="4" borderId="7" xfId="0" applyFont="1" applyFill="1" applyBorder="1" applyAlignment="1">
      <alignment horizontal="center" wrapText="1"/>
    </xf>
    <xf numFmtId="0" fontId="21" fillId="3" borderId="2" xfId="0" applyFont="1" applyFill="1" applyBorder="1" applyAlignment="1">
      <alignment horizontal="center" wrapText="1"/>
    </xf>
    <xf numFmtId="0" fontId="11" fillId="4" borderId="2" xfId="0" applyFont="1" applyFill="1" applyBorder="1" applyAlignment="1">
      <alignment horizontal="center" wrapText="1"/>
    </xf>
    <xf numFmtId="0" fontId="21" fillId="3" borderId="6" xfId="0" applyFont="1" applyFill="1" applyBorder="1" applyAlignment="1">
      <alignment horizontal="center" wrapText="1"/>
    </xf>
    <xf numFmtId="0" fontId="4" fillId="3" borderId="0" xfId="3" applyFont="1" applyFill="1" applyAlignment="1"/>
    <xf numFmtId="49" fontId="25" fillId="4" borderId="4" xfId="0" applyNumberFormat="1" applyFont="1" applyFill="1" applyBorder="1" applyAlignment="1">
      <alignment horizontal="center" wrapText="1"/>
    </xf>
    <xf numFmtId="49" fontId="11" fillId="4" borderId="4" xfId="0" applyNumberFormat="1" applyFont="1" applyFill="1" applyBorder="1" applyAlignment="1">
      <alignment wrapText="1"/>
    </xf>
    <xf numFmtId="49" fontId="11" fillId="4" borderId="4" xfId="0" applyNumberFormat="1" applyFont="1" applyFill="1" applyBorder="1" applyAlignment="1">
      <alignment horizontal="center" wrapText="1"/>
    </xf>
    <xf numFmtId="0" fontId="7" fillId="3" borderId="2" xfId="3" applyFont="1" applyFill="1" applyBorder="1" applyAlignment="1">
      <alignment wrapText="1"/>
    </xf>
    <xf numFmtId="0" fontId="16" fillId="3" borderId="2" xfId="3" applyFont="1" applyFill="1" applyBorder="1" applyAlignment="1">
      <alignment wrapText="1"/>
    </xf>
    <xf numFmtId="0" fontId="9" fillId="3" borderId="2" xfId="3" applyFont="1" applyFill="1" applyBorder="1" applyAlignment="1">
      <alignment horizontal="center"/>
    </xf>
    <xf numFmtId="49" fontId="10" fillId="4" borderId="1" xfId="0" applyNumberFormat="1" applyFont="1" applyFill="1" applyBorder="1" applyAlignment="1">
      <alignment horizontal="center" wrapText="1"/>
    </xf>
    <xf numFmtId="0" fontId="7" fillId="3" borderId="2" xfId="3" applyFont="1" applyFill="1" applyBorder="1" applyAlignment="1">
      <alignment horizontal="center"/>
    </xf>
    <xf numFmtId="0" fontId="29" fillId="3" borderId="1" xfId="0" applyFont="1" applyFill="1" applyBorder="1" applyAlignment="1">
      <alignment wrapText="1"/>
    </xf>
    <xf numFmtId="0" fontId="1" fillId="3" borderId="2" xfId="3" applyFont="1" applyFill="1" applyBorder="1" applyAlignment="1">
      <alignment horizontal="center"/>
    </xf>
    <xf numFmtId="0" fontId="29" fillId="4" borderId="1" xfId="0" applyFont="1" applyFill="1" applyBorder="1" applyAlignment="1">
      <alignment horizontal="center" wrapText="1"/>
    </xf>
    <xf numFmtId="49" fontId="29" fillId="4" borderId="1" xfId="0" applyNumberFormat="1" applyFont="1" applyFill="1" applyBorder="1" applyAlignment="1">
      <alignment horizontal="center" wrapText="1"/>
    </xf>
    <xf numFmtId="0" fontId="27" fillId="3" borderId="2" xfId="3" applyFont="1" applyFill="1" applyBorder="1" applyAlignment="1">
      <alignment horizontal="center"/>
    </xf>
    <xf numFmtId="49" fontId="26" fillId="4" borderId="1" xfId="0" applyNumberFormat="1" applyFont="1" applyFill="1" applyBorder="1" applyAlignment="1">
      <alignment horizontal="center" wrapText="1"/>
    </xf>
    <xf numFmtId="4" fontId="5" fillId="3" borderId="0" xfId="3" applyNumberFormat="1" applyFont="1" applyFill="1" applyAlignment="1"/>
    <xf numFmtId="0" fontId="12" fillId="3" borderId="7" xfId="0" applyFont="1" applyFill="1" applyBorder="1" applyAlignment="1">
      <alignment wrapText="1"/>
    </xf>
    <xf numFmtId="49" fontId="7" fillId="3" borderId="3" xfId="3" applyNumberFormat="1" applyFont="1" applyFill="1" applyBorder="1" applyAlignment="1">
      <alignment horizontal="center"/>
    </xf>
    <xf numFmtId="4" fontId="5" fillId="3" borderId="3" xfId="3" applyNumberFormat="1" applyFont="1" applyFill="1" applyBorder="1" applyAlignment="1"/>
    <xf numFmtId="0" fontId="26" fillId="3" borderId="2" xfId="0" applyFont="1" applyFill="1" applyBorder="1" applyAlignment="1">
      <alignment wrapText="1"/>
    </xf>
    <xf numFmtId="2" fontId="26" fillId="4" borderId="2" xfId="0" applyNumberFormat="1" applyFont="1" applyFill="1" applyBorder="1" applyAlignment="1">
      <alignment horizontal="center" wrapText="1"/>
    </xf>
    <xf numFmtId="0" fontId="27" fillId="3" borderId="2" xfId="3" applyFont="1" applyFill="1" applyBorder="1" applyAlignment="1"/>
    <xf numFmtId="0" fontId="16" fillId="3" borderId="0" xfId="3" applyFont="1" applyFill="1" applyAlignment="1"/>
    <xf numFmtId="0" fontId="27" fillId="3" borderId="0" xfId="3" applyFont="1" applyFill="1" applyAlignment="1"/>
    <xf numFmtId="49" fontId="26" fillId="4" borderId="4" xfId="0" applyNumberFormat="1" applyFont="1" applyFill="1" applyBorder="1" applyAlignment="1">
      <alignment horizont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0" fontId="1" fillId="0" borderId="0" xfId="3" applyFont="1" applyFill="1" applyAlignment="1">
      <alignment horizontal="center"/>
    </xf>
    <xf numFmtId="164" fontId="23" fillId="0" borderId="0" xfId="3" applyNumberFormat="1" applyFont="1" applyFill="1" applyAlignment="1">
      <alignment horizontal="right"/>
    </xf>
    <xf numFmtId="0" fontId="1" fillId="0" borderId="0" xfId="3" applyFont="1" applyFill="1" applyAlignment="1">
      <alignment horizontal="center"/>
    </xf>
    <xf numFmtId="164" fontId="23" fillId="0" borderId="0" xfId="3" applyNumberFormat="1" applyFont="1" applyFill="1" applyAlignment="1">
      <alignment horizontal="left" indent="5"/>
    </xf>
    <xf numFmtId="0" fontId="23" fillId="0" borderId="0" xfId="3" applyFont="1" applyFill="1" applyAlignment="1">
      <alignment horizontal="left" indent="5"/>
    </xf>
  </cellXfs>
  <cellStyles count="7"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  <pageSetUpPr fitToPage="1"/>
  </sheetPr>
  <dimension ref="A1:G304"/>
  <sheetViews>
    <sheetView tabSelected="1" view="pageBreakPreview" topLeftCell="A73" zoomScale="75" zoomScaleSheetLayoutView="75" workbookViewId="0">
      <selection activeCell="C12" sqref="C12"/>
    </sheetView>
  </sheetViews>
  <sheetFormatPr defaultRowHeight="12.75" x14ac:dyDescent="0.2"/>
  <cols>
    <col min="1" max="1" width="73.42578125" style="2" customWidth="1"/>
    <col min="2" max="2" width="5.28515625" style="2" hidden="1" customWidth="1"/>
    <col min="3" max="3" width="19.28515625" style="2" customWidth="1"/>
    <col min="4" max="6" width="6" style="2" customWidth="1"/>
    <col min="7" max="7" width="19.140625" style="3" customWidth="1"/>
    <col min="8" max="16384" width="9.140625" style="2"/>
  </cols>
  <sheetData>
    <row r="1" spans="1:7" ht="27" customHeight="1" x14ac:dyDescent="0.25">
      <c r="C1" s="100" t="s">
        <v>361</v>
      </c>
      <c r="D1" s="100"/>
      <c r="E1" s="100"/>
      <c r="F1" s="100"/>
      <c r="G1" s="100"/>
    </row>
    <row r="2" spans="1:7" ht="16.5" x14ac:dyDescent="0.25">
      <c r="C2" s="99" t="s">
        <v>358</v>
      </c>
      <c r="D2" s="99"/>
      <c r="E2" s="99"/>
      <c r="F2" s="99"/>
      <c r="G2" s="99"/>
    </row>
    <row r="3" spans="1:7" ht="16.5" x14ac:dyDescent="0.25">
      <c r="C3" s="99" t="s">
        <v>359</v>
      </c>
      <c r="D3" s="99"/>
      <c r="E3" s="99"/>
      <c r="F3" s="99"/>
      <c r="G3" s="99"/>
    </row>
    <row r="4" spans="1:7" ht="16.5" x14ac:dyDescent="0.25">
      <c r="C4" s="99" t="s">
        <v>360</v>
      </c>
      <c r="D4" s="99"/>
      <c r="E4" s="99"/>
      <c r="F4" s="99"/>
      <c r="G4" s="99"/>
    </row>
    <row r="5" spans="1:7" ht="16.5" x14ac:dyDescent="0.25">
      <c r="C5" s="99" t="s">
        <v>371</v>
      </c>
      <c r="D5" s="99"/>
      <c r="E5" s="99"/>
      <c r="F5" s="99"/>
      <c r="G5" s="99"/>
    </row>
    <row r="6" spans="1:7" ht="16.5" x14ac:dyDescent="0.25">
      <c r="C6" s="22"/>
      <c r="D6" s="22"/>
      <c r="E6" s="23"/>
      <c r="F6" s="23"/>
      <c r="G6" s="22"/>
    </row>
    <row r="7" spans="1:7" ht="16.5" x14ac:dyDescent="0.25">
      <c r="C7" s="22"/>
      <c r="D7" s="22"/>
      <c r="E7" s="23"/>
      <c r="F7" s="23"/>
      <c r="G7" s="22"/>
    </row>
    <row r="8" spans="1:7" ht="18.75" customHeight="1" x14ac:dyDescent="0.3">
      <c r="A8" s="98" t="s">
        <v>367</v>
      </c>
      <c r="B8" s="98"/>
      <c r="C8" s="98"/>
      <c r="D8" s="98"/>
      <c r="E8" s="98"/>
      <c r="F8" s="98"/>
      <c r="G8" s="98"/>
    </row>
    <row r="9" spans="1:7" ht="18.75" customHeight="1" x14ac:dyDescent="0.3">
      <c r="A9" s="98" t="s">
        <v>368</v>
      </c>
      <c r="B9" s="98"/>
      <c r="C9" s="98"/>
      <c r="D9" s="98"/>
      <c r="E9" s="98"/>
      <c r="F9" s="98"/>
      <c r="G9" s="98"/>
    </row>
    <row r="10" spans="1:7" ht="18.75" customHeight="1" x14ac:dyDescent="0.3">
      <c r="A10" s="98" t="s">
        <v>369</v>
      </c>
      <c r="B10" s="98"/>
      <c r="C10" s="98"/>
      <c r="D10" s="98"/>
      <c r="E10" s="98"/>
      <c r="F10" s="98"/>
      <c r="G10" s="98"/>
    </row>
    <row r="11" spans="1:7" ht="18.75" customHeight="1" x14ac:dyDescent="0.3">
      <c r="A11" s="98" t="s">
        <v>365</v>
      </c>
      <c r="B11" s="98"/>
      <c r="C11" s="98"/>
      <c r="D11" s="98"/>
      <c r="E11" s="98"/>
      <c r="F11" s="98"/>
      <c r="G11" s="98"/>
    </row>
    <row r="12" spans="1:7" ht="18.75" customHeight="1" x14ac:dyDescent="0.3">
      <c r="A12" s="96"/>
      <c r="B12" s="96"/>
      <c r="C12" s="96"/>
      <c r="D12" s="96"/>
      <c r="E12" s="96"/>
      <c r="F12" s="96"/>
      <c r="G12" s="96"/>
    </row>
    <row r="13" spans="1:7" ht="39.75" customHeight="1" x14ac:dyDescent="0.25">
      <c r="C13" s="22"/>
      <c r="D13" s="22"/>
      <c r="E13" s="23"/>
      <c r="F13" s="23"/>
      <c r="G13" s="97" t="s">
        <v>366</v>
      </c>
    </row>
    <row r="14" spans="1:7" ht="36.75" customHeight="1" x14ac:dyDescent="0.25">
      <c r="A14" s="95" t="s">
        <v>327</v>
      </c>
      <c r="B14" s="1"/>
      <c r="C14" s="95" t="s">
        <v>3</v>
      </c>
      <c r="D14" s="95" t="s">
        <v>4</v>
      </c>
      <c r="E14" s="95" t="s">
        <v>1</v>
      </c>
      <c r="F14" s="95" t="s">
        <v>2</v>
      </c>
      <c r="G14" s="95" t="s">
        <v>370</v>
      </c>
    </row>
    <row r="15" spans="1:7" ht="33" customHeight="1" x14ac:dyDescent="0.25">
      <c r="A15" s="91" t="s">
        <v>5</v>
      </c>
      <c r="B15" s="24"/>
      <c r="C15" s="25"/>
      <c r="D15" s="25"/>
      <c r="E15" s="25"/>
      <c r="F15" s="25"/>
      <c r="G15" s="26">
        <f t="shared" ref="G15" si="0">G17+G270</f>
        <v>154289188.19000003</v>
      </c>
    </row>
    <row r="16" spans="1:7" ht="11.25" customHeight="1" x14ac:dyDescent="0.25">
      <c r="A16" s="25" t="s">
        <v>6</v>
      </c>
      <c r="B16" s="25"/>
      <c r="C16" s="25"/>
      <c r="D16" s="25"/>
      <c r="E16" s="25"/>
      <c r="F16" s="27"/>
      <c r="G16" s="18"/>
    </row>
    <row r="17" spans="1:7" ht="22.5" customHeight="1" x14ac:dyDescent="0.3">
      <c r="A17" s="29" t="s">
        <v>362</v>
      </c>
      <c r="B17" s="30" t="s">
        <v>363</v>
      </c>
      <c r="C17" s="31" t="s">
        <v>363</v>
      </c>
      <c r="D17" s="31"/>
      <c r="E17" s="31"/>
      <c r="F17" s="31"/>
      <c r="G17" s="32">
        <f>G18+G34+G104+G116+G128+G229+G243</f>
        <v>145157888.45000002</v>
      </c>
    </row>
    <row r="18" spans="1:7" ht="90" customHeight="1" x14ac:dyDescent="0.25">
      <c r="A18" s="33" t="s">
        <v>262</v>
      </c>
      <c r="B18" s="34" t="s">
        <v>7</v>
      </c>
      <c r="C18" s="35" t="s">
        <v>263</v>
      </c>
      <c r="D18" s="36" t="s">
        <v>9</v>
      </c>
      <c r="E18" s="37"/>
      <c r="F18" s="37"/>
      <c r="G18" s="38">
        <f t="shared" ref="G18" si="1">G19+G24+G29</f>
        <v>0</v>
      </c>
    </row>
    <row r="19" spans="1:7" ht="33" customHeight="1" x14ac:dyDescent="0.25">
      <c r="A19" s="8" t="s">
        <v>264</v>
      </c>
      <c r="B19" s="11" t="s">
        <v>7</v>
      </c>
      <c r="C19" s="9" t="s">
        <v>265</v>
      </c>
      <c r="D19" s="39" t="s">
        <v>9</v>
      </c>
      <c r="E19" s="9"/>
      <c r="F19" s="9"/>
      <c r="G19" s="19">
        <f t="shared" ref="G19" si="2">G20+G22</f>
        <v>0</v>
      </c>
    </row>
    <row r="20" spans="1:7" ht="22.5" customHeight="1" x14ac:dyDescent="0.25">
      <c r="A20" s="8" t="s">
        <v>266</v>
      </c>
      <c r="B20" s="11" t="s">
        <v>7</v>
      </c>
      <c r="C20" s="9" t="s">
        <v>267</v>
      </c>
      <c r="D20" s="20" t="s">
        <v>9</v>
      </c>
      <c r="E20" s="9"/>
      <c r="F20" s="9"/>
      <c r="G20" s="19">
        <f t="shared" ref="G20" si="3">G21</f>
        <v>0</v>
      </c>
    </row>
    <row r="21" spans="1:7" ht="29.25" customHeight="1" x14ac:dyDescent="0.25">
      <c r="A21" s="16" t="s">
        <v>27</v>
      </c>
      <c r="B21" s="11" t="s">
        <v>7</v>
      </c>
      <c r="C21" s="9" t="s">
        <v>267</v>
      </c>
      <c r="D21" s="20" t="s">
        <v>28</v>
      </c>
      <c r="E21" s="9" t="s">
        <v>67</v>
      </c>
      <c r="F21" s="9" t="s">
        <v>67</v>
      </c>
      <c r="G21" s="19">
        <v>0</v>
      </c>
    </row>
    <row r="22" spans="1:7" ht="19.5" customHeight="1" x14ac:dyDescent="0.25">
      <c r="A22" s="8" t="s">
        <v>268</v>
      </c>
      <c r="B22" s="40" t="s">
        <v>7</v>
      </c>
      <c r="C22" s="9" t="s">
        <v>269</v>
      </c>
      <c r="D22" s="20" t="s">
        <v>9</v>
      </c>
      <c r="E22" s="9"/>
      <c r="F22" s="9"/>
      <c r="G22" s="19">
        <f t="shared" ref="G22" si="4">G23</f>
        <v>0</v>
      </c>
    </row>
    <row r="23" spans="1:7" ht="30" customHeight="1" x14ac:dyDescent="0.25">
      <c r="A23" s="16" t="s">
        <v>27</v>
      </c>
      <c r="B23" s="11" t="s">
        <v>7</v>
      </c>
      <c r="C23" s="9" t="s">
        <v>269</v>
      </c>
      <c r="D23" s="20" t="s">
        <v>28</v>
      </c>
      <c r="E23" s="9" t="s">
        <v>67</v>
      </c>
      <c r="F23" s="9" t="s">
        <v>67</v>
      </c>
      <c r="G23" s="19">
        <v>0</v>
      </c>
    </row>
    <row r="24" spans="1:7" ht="22.5" customHeight="1" x14ac:dyDescent="0.25">
      <c r="A24" s="8" t="s">
        <v>270</v>
      </c>
      <c r="B24" s="11" t="s">
        <v>7</v>
      </c>
      <c r="C24" s="9" t="s">
        <v>271</v>
      </c>
      <c r="D24" s="39" t="s">
        <v>9</v>
      </c>
      <c r="E24" s="9"/>
      <c r="F24" s="9"/>
      <c r="G24" s="12">
        <f t="shared" ref="G24" si="5">G25+G27</f>
        <v>0</v>
      </c>
    </row>
    <row r="25" spans="1:7" ht="22.5" customHeight="1" x14ac:dyDescent="0.25">
      <c r="A25" s="8" t="s">
        <v>272</v>
      </c>
      <c r="B25" s="11" t="s">
        <v>7</v>
      </c>
      <c r="C25" s="9" t="s">
        <v>273</v>
      </c>
      <c r="D25" s="20" t="s">
        <v>9</v>
      </c>
      <c r="E25" s="9"/>
      <c r="F25" s="9"/>
      <c r="G25" s="12">
        <f t="shared" ref="G25" si="6">G26</f>
        <v>0</v>
      </c>
    </row>
    <row r="26" spans="1:7" ht="34.5" customHeight="1" x14ac:dyDescent="0.25">
      <c r="A26" s="16" t="s">
        <v>27</v>
      </c>
      <c r="B26" s="11" t="s">
        <v>7</v>
      </c>
      <c r="C26" s="9" t="s">
        <v>273</v>
      </c>
      <c r="D26" s="20" t="s">
        <v>28</v>
      </c>
      <c r="E26" s="9" t="s">
        <v>67</v>
      </c>
      <c r="F26" s="9" t="s">
        <v>67</v>
      </c>
      <c r="G26" s="19">
        <v>0</v>
      </c>
    </row>
    <row r="27" spans="1:7" ht="31.5" customHeight="1" x14ac:dyDescent="0.25">
      <c r="A27" s="8" t="s">
        <v>274</v>
      </c>
      <c r="B27" s="11" t="s">
        <v>7</v>
      </c>
      <c r="C27" s="9" t="s">
        <v>275</v>
      </c>
      <c r="D27" s="20" t="s">
        <v>9</v>
      </c>
      <c r="E27" s="9"/>
      <c r="F27" s="9"/>
      <c r="G27" s="19">
        <f t="shared" ref="G27" si="7">G28</f>
        <v>0</v>
      </c>
    </row>
    <row r="28" spans="1:7" ht="28.5" customHeight="1" x14ac:dyDescent="0.25">
      <c r="A28" s="16" t="s">
        <v>27</v>
      </c>
      <c r="B28" s="11" t="s">
        <v>7</v>
      </c>
      <c r="C28" s="9" t="s">
        <v>275</v>
      </c>
      <c r="D28" s="20" t="s">
        <v>28</v>
      </c>
      <c r="E28" s="9" t="s">
        <v>67</v>
      </c>
      <c r="F28" s="9" t="s">
        <v>67</v>
      </c>
      <c r="G28" s="19">
        <v>0</v>
      </c>
    </row>
    <row r="29" spans="1:7" ht="32.25" customHeight="1" x14ac:dyDescent="0.25">
      <c r="A29" s="8" t="s">
        <v>276</v>
      </c>
      <c r="B29" s="11" t="s">
        <v>7</v>
      </c>
      <c r="C29" s="9" t="s">
        <v>277</v>
      </c>
      <c r="D29" s="39" t="s">
        <v>9</v>
      </c>
      <c r="E29" s="9"/>
      <c r="F29" s="9"/>
      <c r="G29" s="19">
        <f t="shared" ref="G29" si="8">G30+G32</f>
        <v>0</v>
      </c>
    </row>
    <row r="30" spans="1:7" ht="22.5" customHeight="1" x14ac:dyDescent="0.25">
      <c r="A30" s="8" t="s">
        <v>278</v>
      </c>
      <c r="B30" s="11" t="s">
        <v>7</v>
      </c>
      <c r="C30" s="9" t="s">
        <v>279</v>
      </c>
      <c r="D30" s="20" t="s">
        <v>9</v>
      </c>
      <c r="E30" s="9"/>
      <c r="F30" s="9"/>
      <c r="G30" s="19">
        <f t="shared" ref="G30" si="9">G31</f>
        <v>0</v>
      </c>
    </row>
    <row r="31" spans="1:7" ht="27.75" customHeight="1" x14ac:dyDescent="0.25">
      <c r="A31" s="16" t="s">
        <v>27</v>
      </c>
      <c r="B31" s="11" t="s">
        <v>7</v>
      </c>
      <c r="C31" s="9" t="s">
        <v>279</v>
      </c>
      <c r="D31" s="20" t="s">
        <v>28</v>
      </c>
      <c r="E31" s="9" t="s">
        <v>67</v>
      </c>
      <c r="F31" s="9" t="s">
        <v>67</v>
      </c>
      <c r="G31" s="19">
        <v>0</v>
      </c>
    </row>
    <row r="32" spans="1:7" ht="18" customHeight="1" x14ac:dyDescent="0.25">
      <c r="A32" s="8" t="s">
        <v>280</v>
      </c>
      <c r="B32" s="11" t="s">
        <v>7</v>
      </c>
      <c r="C32" s="9" t="s">
        <v>281</v>
      </c>
      <c r="D32" s="20" t="s">
        <v>9</v>
      </c>
      <c r="E32" s="9"/>
      <c r="F32" s="9"/>
      <c r="G32" s="19">
        <f>G33</f>
        <v>0</v>
      </c>
    </row>
    <row r="33" spans="1:7" ht="30" x14ac:dyDescent="0.25">
      <c r="A33" s="16" t="s">
        <v>27</v>
      </c>
      <c r="B33" s="11" t="s">
        <v>7</v>
      </c>
      <c r="C33" s="9" t="s">
        <v>281</v>
      </c>
      <c r="D33" s="20" t="s">
        <v>28</v>
      </c>
      <c r="E33" s="9" t="s">
        <v>67</v>
      </c>
      <c r="F33" s="9" t="s">
        <v>67</v>
      </c>
      <c r="G33" s="19">
        <v>0</v>
      </c>
    </row>
    <row r="34" spans="1:7" ht="75.75" customHeight="1" x14ac:dyDescent="0.25">
      <c r="A34" s="33" t="s">
        <v>34</v>
      </c>
      <c r="B34" s="34" t="s">
        <v>7</v>
      </c>
      <c r="C34" s="35" t="s">
        <v>35</v>
      </c>
      <c r="D34" s="35" t="s">
        <v>9</v>
      </c>
      <c r="E34" s="35"/>
      <c r="F34" s="35"/>
      <c r="G34" s="38">
        <f>G35+G57+G78+G87</f>
        <v>60127121.240000002</v>
      </c>
    </row>
    <row r="35" spans="1:7" ht="47.25" x14ac:dyDescent="0.25">
      <c r="A35" s="41" t="s">
        <v>36</v>
      </c>
      <c r="B35" s="42" t="s">
        <v>7</v>
      </c>
      <c r="C35" s="43" t="s">
        <v>37</v>
      </c>
      <c r="D35" s="43" t="s">
        <v>9</v>
      </c>
      <c r="E35" s="43"/>
      <c r="F35" s="43"/>
      <c r="G35" s="28">
        <f t="shared" ref="G35" si="10">G36+G41+G46</f>
        <v>27950785.559999999</v>
      </c>
    </row>
    <row r="36" spans="1:7" ht="30" x14ac:dyDescent="0.25">
      <c r="A36" s="8" t="s">
        <v>38</v>
      </c>
      <c r="B36" s="11" t="s">
        <v>7</v>
      </c>
      <c r="C36" s="9" t="s">
        <v>39</v>
      </c>
      <c r="D36" s="13" t="s">
        <v>9</v>
      </c>
      <c r="E36" s="9"/>
      <c r="F36" s="9"/>
      <c r="G36" s="19">
        <f t="shared" ref="G36" si="11">G37</f>
        <v>26975236.98</v>
      </c>
    </row>
    <row r="37" spans="1:7" ht="30" x14ac:dyDescent="0.25">
      <c r="A37" s="8" t="s">
        <v>13</v>
      </c>
      <c r="B37" s="11" t="s">
        <v>7</v>
      </c>
      <c r="C37" s="9" t="s">
        <v>40</v>
      </c>
      <c r="D37" s="9" t="s">
        <v>9</v>
      </c>
      <c r="E37" s="9"/>
      <c r="F37" s="9"/>
      <c r="G37" s="19">
        <f>G38+G39+G40</f>
        <v>26975236.98</v>
      </c>
    </row>
    <row r="38" spans="1:7" ht="60" x14ac:dyDescent="0.25">
      <c r="A38" s="16" t="s">
        <v>15</v>
      </c>
      <c r="B38" s="11" t="s">
        <v>7</v>
      </c>
      <c r="C38" s="9" t="s">
        <v>40</v>
      </c>
      <c r="D38" s="9" t="s">
        <v>16</v>
      </c>
      <c r="E38" s="9" t="s">
        <v>8</v>
      </c>
      <c r="F38" s="9" t="s">
        <v>33</v>
      </c>
      <c r="G38" s="19">
        <v>26831027.48</v>
      </c>
    </row>
    <row r="39" spans="1:7" ht="30" x14ac:dyDescent="0.25">
      <c r="A39" s="16" t="s">
        <v>27</v>
      </c>
      <c r="B39" s="11" t="s">
        <v>7</v>
      </c>
      <c r="C39" s="9" t="s">
        <v>40</v>
      </c>
      <c r="D39" s="9" t="s">
        <v>28</v>
      </c>
      <c r="E39" s="9" t="s">
        <v>8</v>
      </c>
      <c r="F39" s="9" t="s">
        <v>33</v>
      </c>
      <c r="G39" s="19">
        <v>144209.5</v>
      </c>
    </row>
    <row r="40" spans="1:7" ht="30" x14ac:dyDescent="0.25">
      <c r="A40" s="16" t="s">
        <v>27</v>
      </c>
      <c r="B40" s="11"/>
      <c r="C40" s="44" t="s">
        <v>40</v>
      </c>
      <c r="D40" s="20">
        <v>200</v>
      </c>
      <c r="E40" s="20" t="s">
        <v>67</v>
      </c>
      <c r="F40" s="20" t="s">
        <v>44</v>
      </c>
      <c r="G40" s="45">
        <v>0</v>
      </c>
    </row>
    <row r="41" spans="1:7" ht="30" x14ac:dyDescent="0.25">
      <c r="A41" s="8" t="s">
        <v>78</v>
      </c>
      <c r="B41" s="11" t="s">
        <v>7</v>
      </c>
      <c r="C41" s="9" t="s">
        <v>79</v>
      </c>
      <c r="D41" s="13" t="s">
        <v>9</v>
      </c>
      <c r="E41" s="9"/>
      <c r="F41" s="9"/>
      <c r="G41" s="19">
        <f t="shared" ref="G41" si="12">G42+G44</f>
        <v>167568.59</v>
      </c>
    </row>
    <row r="42" spans="1:7" ht="30" x14ac:dyDescent="0.25">
      <c r="A42" s="8" t="s">
        <v>80</v>
      </c>
      <c r="B42" s="11" t="s">
        <v>7</v>
      </c>
      <c r="C42" s="9" t="s">
        <v>81</v>
      </c>
      <c r="D42" s="9" t="s">
        <v>9</v>
      </c>
      <c r="E42" s="9"/>
      <c r="F42" s="9"/>
      <c r="G42" s="19">
        <f t="shared" ref="G42" si="13">G43</f>
        <v>29450</v>
      </c>
    </row>
    <row r="43" spans="1:7" ht="30" x14ac:dyDescent="0.25">
      <c r="A43" s="16" t="s">
        <v>27</v>
      </c>
      <c r="B43" s="11" t="s">
        <v>7</v>
      </c>
      <c r="C43" s="9" t="s">
        <v>81</v>
      </c>
      <c r="D43" s="9" t="s">
        <v>28</v>
      </c>
      <c r="E43" s="9" t="s">
        <v>8</v>
      </c>
      <c r="F43" s="9" t="s">
        <v>77</v>
      </c>
      <c r="G43" s="19">
        <v>29450</v>
      </c>
    </row>
    <row r="44" spans="1:7" ht="30" x14ac:dyDescent="0.25">
      <c r="A44" s="8" t="s">
        <v>82</v>
      </c>
      <c r="B44" s="11" t="s">
        <v>7</v>
      </c>
      <c r="C44" s="9" t="s">
        <v>83</v>
      </c>
      <c r="D44" s="9" t="s">
        <v>9</v>
      </c>
      <c r="E44" s="9"/>
      <c r="F44" s="9"/>
      <c r="G44" s="19">
        <f t="shared" ref="G44" si="14">G45</f>
        <v>138118.59</v>
      </c>
    </row>
    <row r="45" spans="1:7" ht="15.75" x14ac:dyDescent="0.25">
      <c r="A45" s="16" t="s">
        <v>29</v>
      </c>
      <c r="B45" s="11" t="s">
        <v>7</v>
      </c>
      <c r="C45" s="9" t="s">
        <v>83</v>
      </c>
      <c r="D45" s="9" t="s">
        <v>30</v>
      </c>
      <c r="E45" s="9" t="s">
        <v>8</v>
      </c>
      <c r="F45" s="9" t="s">
        <v>77</v>
      </c>
      <c r="G45" s="19">
        <v>138118.59</v>
      </c>
    </row>
    <row r="46" spans="1:7" ht="33.75" customHeight="1" x14ac:dyDescent="0.25">
      <c r="A46" s="8" t="s">
        <v>45</v>
      </c>
      <c r="B46" s="11" t="s">
        <v>43</v>
      </c>
      <c r="C46" s="9" t="s">
        <v>46</v>
      </c>
      <c r="D46" s="13" t="s">
        <v>9</v>
      </c>
      <c r="E46" s="9"/>
      <c r="F46" s="9"/>
      <c r="G46" s="19">
        <f t="shared" ref="G46" si="15">G47+G49+G51+G54</f>
        <v>807979.99</v>
      </c>
    </row>
    <row r="47" spans="1:7" ht="45" x14ac:dyDescent="0.25">
      <c r="A47" s="8" t="s">
        <v>47</v>
      </c>
      <c r="B47" s="11" t="s">
        <v>7</v>
      </c>
      <c r="C47" s="9" t="s">
        <v>48</v>
      </c>
      <c r="D47" s="9" t="s">
        <v>9</v>
      </c>
      <c r="E47" s="9"/>
      <c r="F47" s="9"/>
      <c r="G47" s="19">
        <f t="shared" ref="G47" si="16">G48</f>
        <v>0</v>
      </c>
    </row>
    <row r="48" spans="1:7" ht="30" x14ac:dyDescent="0.25">
      <c r="A48" s="16" t="s">
        <v>27</v>
      </c>
      <c r="B48" s="11" t="s">
        <v>49</v>
      </c>
      <c r="C48" s="9" t="s">
        <v>48</v>
      </c>
      <c r="D48" s="9" t="s">
        <v>28</v>
      </c>
      <c r="E48" s="9" t="s">
        <v>8</v>
      </c>
      <c r="F48" s="9" t="s">
        <v>44</v>
      </c>
      <c r="G48" s="12">
        <v>0</v>
      </c>
    </row>
    <row r="49" spans="1:7" ht="15.75" x14ac:dyDescent="0.25">
      <c r="A49" s="8" t="s">
        <v>335</v>
      </c>
      <c r="B49" s="11"/>
      <c r="C49" s="9" t="s">
        <v>336</v>
      </c>
      <c r="D49" s="13"/>
      <c r="E49" s="20"/>
      <c r="F49" s="9"/>
      <c r="G49" s="19">
        <f>G50</f>
        <v>0</v>
      </c>
    </row>
    <row r="50" spans="1:7" ht="30" x14ac:dyDescent="0.25">
      <c r="A50" s="16" t="s">
        <v>27</v>
      </c>
      <c r="B50" s="11"/>
      <c r="C50" s="9" t="s">
        <v>336</v>
      </c>
      <c r="D50" s="9">
        <v>200</v>
      </c>
      <c r="E50" s="20" t="s">
        <v>8</v>
      </c>
      <c r="F50" s="9">
        <v>13</v>
      </c>
      <c r="G50" s="19">
        <v>0</v>
      </c>
    </row>
    <row r="51" spans="1:7" ht="30" x14ac:dyDescent="0.25">
      <c r="A51" s="8" t="s">
        <v>84</v>
      </c>
      <c r="B51" s="11" t="s">
        <v>7</v>
      </c>
      <c r="C51" s="9" t="s">
        <v>85</v>
      </c>
      <c r="D51" s="9" t="s">
        <v>9</v>
      </c>
      <c r="E51" s="9"/>
      <c r="F51" s="9"/>
      <c r="G51" s="19">
        <f t="shared" ref="G51" si="17">G52+G53</f>
        <v>224201.97</v>
      </c>
    </row>
    <row r="52" spans="1:7" ht="60" x14ac:dyDescent="0.25">
      <c r="A52" s="16" t="s">
        <v>15</v>
      </c>
      <c r="B52" s="11" t="s">
        <v>7</v>
      </c>
      <c r="C52" s="9" t="s">
        <v>85</v>
      </c>
      <c r="D52" s="9" t="s">
        <v>16</v>
      </c>
      <c r="E52" s="9" t="s">
        <v>8</v>
      </c>
      <c r="F52" s="9" t="s">
        <v>77</v>
      </c>
      <c r="G52" s="19">
        <v>224201.97</v>
      </c>
    </row>
    <row r="53" spans="1:7" ht="30" x14ac:dyDescent="0.25">
      <c r="A53" s="16" t="s">
        <v>27</v>
      </c>
      <c r="B53" s="11" t="s">
        <v>7</v>
      </c>
      <c r="C53" s="9" t="s">
        <v>85</v>
      </c>
      <c r="D53" s="9" t="s">
        <v>28</v>
      </c>
      <c r="E53" s="9" t="s">
        <v>8</v>
      </c>
      <c r="F53" s="9" t="s">
        <v>77</v>
      </c>
      <c r="G53" s="19">
        <v>0</v>
      </c>
    </row>
    <row r="54" spans="1:7" ht="45" x14ac:dyDescent="0.25">
      <c r="A54" s="8" t="s">
        <v>282</v>
      </c>
      <c r="B54" s="11" t="s">
        <v>7</v>
      </c>
      <c r="C54" s="9" t="s">
        <v>283</v>
      </c>
      <c r="D54" s="20" t="s">
        <v>9</v>
      </c>
      <c r="E54" s="9"/>
      <c r="F54" s="9"/>
      <c r="G54" s="19">
        <f t="shared" ref="G54" si="18">G55+G56</f>
        <v>583778.02</v>
      </c>
    </row>
    <row r="55" spans="1:7" ht="60" x14ac:dyDescent="0.25">
      <c r="A55" s="16" t="s">
        <v>15</v>
      </c>
      <c r="B55" s="5" t="s">
        <v>8</v>
      </c>
      <c r="C55" s="9" t="s">
        <v>283</v>
      </c>
      <c r="D55" s="20" t="s">
        <v>16</v>
      </c>
      <c r="E55" s="9" t="s">
        <v>67</v>
      </c>
      <c r="F55" s="9" t="s">
        <v>129</v>
      </c>
      <c r="G55" s="10">
        <v>583778.02</v>
      </c>
    </row>
    <row r="56" spans="1:7" ht="30" x14ac:dyDescent="0.25">
      <c r="A56" s="16" t="s">
        <v>27</v>
      </c>
      <c r="B56" s="5" t="s">
        <v>8</v>
      </c>
      <c r="C56" s="9" t="s">
        <v>283</v>
      </c>
      <c r="D56" s="20" t="s">
        <v>28</v>
      </c>
      <c r="E56" s="9" t="s">
        <v>67</v>
      </c>
      <c r="F56" s="9" t="s">
        <v>129</v>
      </c>
      <c r="G56" s="10">
        <v>0</v>
      </c>
    </row>
    <row r="57" spans="1:7" ht="39" customHeight="1" x14ac:dyDescent="0.25">
      <c r="A57" s="41" t="s">
        <v>86</v>
      </c>
      <c r="B57" s="42" t="s">
        <v>7</v>
      </c>
      <c r="C57" s="43" t="s">
        <v>87</v>
      </c>
      <c r="D57" s="43" t="s">
        <v>9</v>
      </c>
      <c r="E57" s="43"/>
      <c r="F57" s="43"/>
      <c r="G57" s="28">
        <f t="shared" ref="G57" si="19">G58+G61+G66+G73</f>
        <v>20785961.75</v>
      </c>
    </row>
    <row r="58" spans="1:7" ht="30" x14ac:dyDescent="0.25">
      <c r="A58" s="8" t="s">
        <v>88</v>
      </c>
      <c r="B58" s="11" t="s">
        <v>7</v>
      </c>
      <c r="C58" s="9" t="s">
        <v>89</v>
      </c>
      <c r="D58" s="13" t="s">
        <v>9</v>
      </c>
      <c r="E58" s="9"/>
      <c r="F58" s="9"/>
      <c r="G58" s="19">
        <f t="shared" ref="G58:G59" si="20">G59</f>
        <v>514406.84</v>
      </c>
    </row>
    <row r="59" spans="1:7" ht="30" x14ac:dyDescent="0.25">
      <c r="A59" s="8" t="s">
        <v>90</v>
      </c>
      <c r="B59" s="11" t="s">
        <v>7</v>
      </c>
      <c r="C59" s="9" t="s">
        <v>91</v>
      </c>
      <c r="D59" s="9" t="s">
        <v>9</v>
      </c>
      <c r="E59" s="9"/>
      <c r="F59" s="9"/>
      <c r="G59" s="19">
        <f t="shared" si="20"/>
        <v>514406.84</v>
      </c>
    </row>
    <row r="60" spans="1:7" ht="30" x14ac:dyDescent="0.25">
      <c r="A60" s="16" t="s">
        <v>27</v>
      </c>
      <c r="B60" s="11" t="s">
        <v>7</v>
      </c>
      <c r="C60" s="9" t="s">
        <v>91</v>
      </c>
      <c r="D60" s="9" t="s">
        <v>28</v>
      </c>
      <c r="E60" s="9" t="s">
        <v>8</v>
      </c>
      <c r="F60" s="9" t="s">
        <v>77</v>
      </c>
      <c r="G60" s="19">
        <v>514406.84</v>
      </c>
    </row>
    <row r="61" spans="1:7" ht="30" x14ac:dyDescent="0.25">
      <c r="A61" s="8" t="s">
        <v>92</v>
      </c>
      <c r="B61" s="11" t="s">
        <v>7</v>
      </c>
      <c r="C61" s="9" t="s">
        <v>93</v>
      </c>
      <c r="D61" s="13" t="s">
        <v>9</v>
      </c>
      <c r="E61" s="9"/>
      <c r="F61" s="9"/>
      <c r="G61" s="19">
        <f t="shared" ref="G61" si="21">G62+G64</f>
        <v>960</v>
      </c>
    </row>
    <row r="62" spans="1:7" ht="15.75" x14ac:dyDescent="0.25">
      <c r="A62" s="8" t="s">
        <v>94</v>
      </c>
      <c r="B62" s="11" t="s">
        <v>7</v>
      </c>
      <c r="C62" s="9" t="s">
        <v>95</v>
      </c>
      <c r="D62" s="9" t="s">
        <v>9</v>
      </c>
      <c r="E62" s="9"/>
      <c r="F62" s="9"/>
      <c r="G62" s="19">
        <f t="shared" ref="G62" si="22">G63</f>
        <v>960</v>
      </c>
    </row>
    <row r="63" spans="1:7" ht="30" x14ac:dyDescent="0.25">
      <c r="A63" s="16" t="s">
        <v>27</v>
      </c>
      <c r="B63" s="40" t="s">
        <v>7</v>
      </c>
      <c r="C63" s="9" t="s">
        <v>95</v>
      </c>
      <c r="D63" s="9" t="s">
        <v>28</v>
      </c>
      <c r="E63" s="9" t="s">
        <v>8</v>
      </c>
      <c r="F63" s="9" t="s">
        <v>77</v>
      </c>
      <c r="G63" s="19">
        <v>960</v>
      </c>
    </row>
    <row r="64" spans="1:7" ht="15.75" x14ac:dyDescent="0.25">
      <c r="A64" s="8" t="s">
        <v>94</v>
      </c>
      <c r="B64" s="21"/>
      <c r="C64" s="9" t="s">
        <v>95</v>
      </c>
      <c r="D64" s="46" t="s">
        <v>9</v>
      </c>
      <c r="E64" s="9"/>
      <c r="F64" s="9"/>
      <c r="G64" s="19">
        <f t="shared" ref="G64" si="23">G65</f>
        <v>0</v>
      </c>
    </row>
    <row r="65" spans="1:7" ht="30" x14ac:dyDescent="0.25">
      <c r="A65" s="16" t="s">
        <v>27</v>
      </c>
      <c r="B65" s="21"/>
      <c r="C65" s="9" t="s">
        <v>95</v>
      </c>
      <c r="D65" s="46" t="s">
        <v>28</v>
      </c>
      <c r="E65" s="9" t="s">
        <v>167</v>
      </c>
      <c r="F65" s="9" t="s">
        <v>10</v>
      </c>
      <c r="G65" s="19">
        <v>0</v>
      </c>
    </row>
    <row r="66" spans="1:7" ht="30" x14ac:dyDescent="0.25">
      <c r="A66" s="8" t="s">
        <v>247</v>
      </c>
      <c r="B66" s="11" t="s">
        <v>7</v>
      </c>
      <c r="C66" s="9" t="s">
        <v>248</v>
      </c>
      <c r="D66" s="13" t="s">
        <v>9</v>
      </c>
      <c r="E66" s="9"/>
      <c r="F66" s="9"/>
      <c r="G66" s="19">
        <f t="shared" ref="G66" si="24">G67</f>
        <v>19427294.91</v>
      </c>
    </row>
    <row r="67" spans="1:7" ht="30" x14ac:dyDescent="0.25">
      <c r="A67" s="8" t="s">
        <v>249</v>
      </c>
      <c r="B67" s="11" t="s">
        <v>7</v>
      </c>
      <c r="C67" s="9" t="s">
        <v>250</v>
      </c>
      <c r="D67" s="9" t="s">
        <v>9</v>
      </c>
      <c r="E67" s="9"/>
      <c r="F67" s="9"/>
      <c r="G67" s="19">
        <f t="shared" ref="G67" si="25">G68+G69+G71+G72+G70</f>
        <v>19427294.91</v>
      </c>
    </row>
    <row r="68" spans="1:7" ht="60" x14ac:dyDescent="0.25">
      <c r="A68" s="16" t="s">
        <v>15</v>
      </c>
      <c r="B68" s="11" t="s">
        <v>7</v>
      </c>
      <c r="C68" s="9" t="s">
        <v>250</v>
      </c>
      <c r="D68" s="9" t="s">
        <v>16</v>
      </c>
      <c r="E68" s="9" t="s">
        <v>44</v>
      </c>
      <c r="F68" s="9" t="s">
        <v>44</v>
      </c>
      <c r="G68" s="19">
        <v>18321082.800000001</v>
      </c>
    </row>
    <row r="69" spans="1:7" ht="30" x14ac:dyDescent="0.25">
      <c r="A69" s="16" t="s">
        <v>27</v>
      </c>
      <c r="B69" s="11" t="s">
        <v>7</v>
      </c>
      <c r="C69" s="9" t="s">
        <v>250</v>
      </c>
      <c r="D69" s="9" t="s">
        <v>28</v>
      </c>
      <c r="E69" s="9" t="s">
        <v>44</v>
      </c>
      <c r="F69" s="9" t="s">
        <v>44</v>
      </c>
      <c r="G69" s="19">
        <v>312275.65000000002</v>
      </c>
    </row>
    <row r="70" spans="1:7" ht="30" x14ac:dyDescent="0.25">
      <c r="A70" s="16" t="s">
        <v>27</v>
      </c>
      <c r="B70" s="11"/>
      <c r="C70" s="44" t="s">
        <v>250</v>
      </c>
      <c r="D70" s="20" t="s">
        <v>28</v>
      </c>
      <c r="E70" s="20" t="s">
        <v>67</v>
      </c>
      <c r="F70" s="20" t="s">
        <v>44</v>
      </c>
      <c r="G70" s="45">
        <v>56400</v>
      </c>
    </row>
    <row r="71" spans="1:7" ht="15.75" x14ac:dyDescent="0.25">
      <c r="A71" s="16" t="s">
        <v>41</v>
      </c>
      <c r="B71" s="11" t="s">
        <v>7</v>
      </c>
      <c r="C71" s="9" t="s">
        <v>250</v>
      </c>
      <c r="D71" s="9">
        <v>300</v>
      </c>
      <c r="E71" s="9" t="s">
        <v>44</v>
      </c>
      <c r="F71" s="9" t="s">
        <v>44</v>
      </c>
      <c r="G71" s="19">
        <v>233643.46</v>
      </c>
    </row>
    <row r="72" spans="1:7" ht="15.75" x14ac:dyDescent="0.25">
      <c r="A72" s="16" t="s">
        <v>29</v>
      </c>
      <c r="B72" s="11" t="s">
        <v>7</v>
      </c>
      <c r="C72" s="9" t="s">
        <v>250</v>
      </c>
      <c r="D72" s="9" t="s">
        <v>30</v>
      </c>
      <c r="E72" s="9" t="s">
        <v>44</v>
      </c>
      <c r="F72" s="9" t="s">
        <v>44</v>
      </c>
      <c r="G72" s="19">
        <v>503893</v>
      </c>
    </row>
    <row r="73" spans="1:7" ht="18" customHeight="1" x14ac:dyDescent="0.25">
      <c r="A73" s="8" t="s">
        <v>96</v>
      </c>
      <c r="B73" s="11" t="s">
        <v>7</v>
      </c>
      <c r="C73" s="9" t="s">
        <v>97</v>
      </c>
      <c r="D73" s="13" t="s">
        <v>9</v>
      </c>
      <c r="E73" s="9"/>
      <c r="F73" s="9"/>
      <c r="G73" s="19">
        <f t="shared" ref="G73" si="26">G74+G76</f>
        <v>843300</v>
      </c>
    </row>
    <row r="74" spans="1:7" ht="30" x14ac:dyDescent="0.25">
      <c r="A74" s="8" t="s">
        <v>98</v>
      </c>
      <c r="B74" s="11" t="s">
        <v>7</v>
      </c>
      <c r="C74" s="9" t="s">
        <v>99</v>
      </c>
      <c r="D74" s="9" t="s">
        <v>9</v>
      </c>
      <c r="E74" s="9"/>
      <c r="F74" s="9"/>
      <c r="G74" s="19">
        <f t="shared" ref="G74" si="27">G75</f>
        <v>0</v>
      </c>
    </row>
    <row r="75" spans="1:7" ht="30" x14ac:dyDescent="0.25">
      <c r="A75" s="16" t="s">
        <v>27</v>
      </c>
      <c r="B75" s="40" t="s">
        <v>7</v>
      </c>
      <c r="C75" s="9" t="s">
        <v>99</v>
      </c>
      <c r="D75" s="9" t="s">
        <v>28</v>
      </c>
      <c r="E75" s="9" t="s">
        <v>8</v>
      </c>
      <c r="F75" s="9" t="s">
        <v>77</v>
      </c>
      <c r="G75" s="19">
        <v>0</v>
      </c>
    </row>
    <row r="76" spans="1:7" ht="15.75" x14ac:dyDescent="0.25">
      <c r="A76" s="8" t="s">
        <v>328</v>
      </c>
      <c r="B76" s="11" t="s">
        <v>7</v>
      </c>
      <c r="C76" s="9" t="s">
        <v>329</v>
      </c>
      <c r="D76" s="9" t="s">
        <v>9</v>
      </c>
      <c r="E76" s="9"/>
      <c r="F76" s="9"/>
      <c r="G76" s="19">
        <f t="shared" ref="G76" si="28">G77</f>
        <v>843300</v>
      </c>
    </row>
    <row r="77" spans="1:7" ht="30" x14ac:dyDescent="0.25">
      <c r="A77" s="16" t="s">
        <v>27</v>
      </c>
      <c r="B77" s="40" t="s">
        <v>7</v>
      </c>
      <c r="C77" s="9" t="s">
        <v>329</v>
      </c>
      <c r="D77" s="9" t="s">
        <v>28</v>
      </c>
      <c r="E77" s="9" t="s">
        <v>8</v>
      </c>
      <c r="F77" s="9" t="s">
        <v>77</v>
      </c>
      <c r="G77" s="19">
        <v>843300</v>
      </c>
    </row>
    <row r="78" spans="1:7" ht="34.5" customHeight="1" x14ac:dyDescent="0.25">
      <c r="A78" s="41" t="s">
        <v>51</v>
      </c>
      <c r="B78" s="42" t="s">
        <v>49</v>
      </c>
      <c r="C78" s="43" t="s">
        <v>52</v>
      </c>
      <c r="D78" s="43" t="s">
        <v>9</v>
      </c>
      <c r="E78" s="43"/>
      <c r="F78" s="43"/>
      <c r="G78" s="26">
        <f t="shared" ref="G78" si="29">G79+G84</f>
        <v>5363154.8899999997</v>
      </c>
    </row>
    <row r="79" spans="1:7" ht="30" x14ac:dyDescent="0.25">
      <c r="A79" s="8" t="s">
        <v>53</v>
      </c>
      <c r="B79" s="11" t="s">
        <v>49</v>
      </c>
      <c r="C79" s="9" t="s">
        <v>54</v>
      </c>
      <c r="D79" s="13" t="s">
        <v>9</v>
      </c>
      <c r="E79" s="9"/>
      <c r="F79" s="9"/>
      <c r="G79" s="12">
        <f t="shared" ref="G79" si="30">G80</f>
        <v>4972228.0599999996</v>
      </c>
    </row>
    <row r="80" spans="1:7" ht="30" x14ac:dyDescent="0.25">
      <c r="A80" s="8" t="s">
        <v>13</v>
      </c>
      <c r="B80" s="11" t="s">
        <v>49</v>
      </c>
      <c r="C80" s="9" t="s">
        <v>55</v>
      </c>
      <c r="D80" s="9" t="s">
        <v>9</v>
      </c>
      <c r="E80" s="9"/>
      <c r="F80" s="9"/>
      <c r="G80" s="12">
        <f>G81+G82+G83</f>
        <v>4972228.0599999996</v>
      </c>
    </row>
    <row r="81" spans="1:7" ht="60" x14ac:dyDescent="0.25">
      <c r="A81" s="16" t="s">
        <v>15</v>
      </c>
      <c r="B81" s="11" t="s">
        <v>49</v>
      </c>
      <c r="C81" s="9" t="s">
        <v>55</v>
      </c>
      <c r="D81" s="9" t="s">
        <v>16</v>
      </c>
      <c r="E81" s="9" t="s">
        <v>8</v>
      </c>
      <c r="F81" s="9" t="s">
        <v>50</v>
      </c>
      <c r="G81" s="19">
        <v>4935638.0599999996</v>
      </c>
    </row>
    <row r="82" spans="1:7" ht="30" x14ac:dyDescent="0.25">
      <c r="A82" s="16" t="s">
        <v>27</v>
      </c>
      <c r="B82" s="11" t="s">
        <v>49</v>
      </c>
      <c r="C82" s="9" t="s">
        <v>55</v>
      </c>
      <c r="D82" s="9" t="s">
        <v>28</v>
      </c>
      <c r="E82" s="9" t="s">
        <v>8</v>
      </c>
      <c r="F82" s="9" t="s">
        <v>50</v>
      </c>
      <c r="G82" s="12">
        <v>36590</v>
      </c>
    </row>
    <row r="83" spans="1:7" ht="30" x14ac:dyDescent="0.25">
      <c r="A83" s="16" t="s">
        <v>27</v>
      </c>
      <c r="B83" s="11"/>
      <c r="C83" s="44" t="s">
        <v>55</v>
      </c>
      <c r="D83" s="20" t="s">
        <v>28</v>
      </c>
      <c r="E83" s="20" t="s">
        <v>67</v>
      </c>
      <c r="F83" s="20" t="s">
        <v>44</v>
      </c>
      <c r="G83" s="45">
        <v>0</v>
      </c>
    </row>
    <row r="84" spans="1:7" ht="15.75" x14ac:dyDescent="0.25">
      <c r="A84" s="8" t="s">
        <v>321</v>
      </c>
      <c r="B84" s="21"/>
      <c r="C84" s="9" t="s">
        <v>322</v>
      </c>
      <c r="D84" s="47" t="s">
        <v>9</v>
      </c>
      <c r="E84" s="9"/>
      <c r="F84" s="9"/>
      <c r="G84" s="19">
        <f t="shared" ref="G84:G85" si="31">G85</f>
        <v>390926.83</v>
      </c>
    </row>
    <row r="85" spans="1:7" ht="15.75" x14ac:dyDescent="0.25">
      <c r="A85" s="8" t="s">
        <v>323</v>
      </c>
      <c r="B85" s="21"/>
      <c r="C85" s="9" t="s">
        <v>324</v>
      </c>
      <c r="D85" s="46" t="s">
        <v>9</v>
      </c>
      <c r="E85" s="9"/>
      <c r="F85" s="9"/>
      <c r="G85" s="19">
        <f t="shared" si="31"/>
        <v>390926.83</v>
      </c>
    </row>
    <row r="86" spans="1:7" ht="15.75" x14ac:dyDescent="0.25">
      <c r="A86" s="16" t="s">
        <v>325</v>
      </c>
      <c r="B86" s="21"/>
      <c r="C86" s="9" t="s">
        <v>324</v>
      </c>
      <c r="D86" s="46" t="s">
        <v>326</v>
      </c>
      <c r="E86" s="9" t="s">
        <v>77</v>
      </c>
      <c r="F86" s="9" t="s">
        <v>8</v>
      </c>
      <c r="G86" s="19">
        <v>390926.83</v>
      </c>
    </row>
    <row r="87" spans="1:7" ht="31.5" x14ac:dyDescent="0.25">
      <c r="A87" s="41" t="s">
        <v>100</v>
      </c>
      <c r="B87" s="48" t="s">
        <v>7</v>
      </c>
      <c r="C87" s="43" t="s">
        <v>101</v>
      </c>
      <c r="D87" s="43" t="s">
        <v>9</v>
      </c>
      <c r="E87" s="43"/>
      <c r="F87" s="43"/>
      <c r="G87" s="49">
        <f>G88+G94</f>
        <v>6027219.04</v>
      </c>
    </row>
    <row r="88" spans="1:7" ht="30" x14ac:dyDescent="0.25">
      <c r="A88" s="8" t="s">
        <v>102</v>
      </c>
      <c r="B88" s="5" t="s">
        <v>7</v>
      </c>
      <c r="C88" s="9" t="s">
        <v>103</v>
      </c>
      <c r="D88" s="13" t="s">
        <v>9</v>
      </c>
      <c r="E88" s="9"/>
      <c r="F88" s="9"/>
      <c r="G88" s="15">
        <f>G89+G91</f>
        <v>50000</v>
      </c>
    </row>
    <row r="89" spans="1:7" ht="15.75" x14ac:dyDescent="0.25">
      <c r="A89" s="8" t="s">
        <v>168</v>
      </c>
      <c r="B89" s="5" t="s">
        <v>7</v>
      </c>
      <c r="C89" s="9" t="s">
        <v>169</v>
      </c>
      <c r="D89" s="9" t="s">
        <v>9</v>
      </c>
      <c r="E89" s="9"/>
      <c r="F89" s="9"/>
      <c r="G89" s="15">
        <f>G90</f>
        <v>0</v>
      </c>
    </row>
    <row r="90" spans="1:7" ht="30" x14ac:dyDescent="0.25">
      <c r="A90" s="16" t="s">
        <v>27</v>
      </c>
      <c r="B90" s="5" t="s">
        <v>7</v>
      </c>
      <c r="C90" s="9" t="s">
        <v>169</v>
      </c>
      <c r="D90" s="9" t="s">
        <v>28</v>
      </c>
      <c r="E90" s="9" t="s">
        <v>33</v>
      </c>
      <c r="F90" s="9" t="s">
        <v>167</v>
      </c>
      <c r="G90" s="15">
        <v>0</v>
      </c>
    </row>
    <row r="91" spans="1:7" ht="30" x14ac:dyDescent="0.25">
      <c r="A91" s="8" t="s">
        <v>104</v>
      </c>
      <c r="B91" s="50" t="s">
        <v>7</v>
      </c>
      <c r="C91" s="9" t="s">
        <v>105</v>
      </c>
      <c r="D91" s="9" t="s">
        <v>9</v>
      </c>
      <c r="E91" s="9"/>
      <c r="F91" s="9"/>
      <c r="G91" s="10">
        <f t="shared" ref="G91" si="32">G93+G92</f>
        <v>50000</v>
      </c>
    </row>
    <row r="92" spans="1:7" ht="30" x14ac:dyDescent="0.25">
      <c r="A92" s="16" t="s">
        <v>27</v>
      </c>
      <c r="B92" s="17" t="s">
        <v>7</v>
      </c>
      <c r="C92" s="9" t="s">
        <v>105</v>
      </c>
      <c r="D92" s="9" t="s">
        <v>28</v>
      </c>
      <c r="E92" s="9" t="s">
        <v>8</v>
      </c>
      <c r="F92" s="9" t="s">
        <v>77</v>
      </c>
      <c r="G92" s="51">
        <v>50000</v>
      </c>
    </row>
    <row r="93" spans="1:7" ht="15.75" x14ac:dyDescent="0.25">
      <c r="A93" s="16" t="s">
        <v>29</v>
      </c>
      <c r="B93" s="17" t="s">
        <v>7</v>
      </c>
      <c r="C93" s="9" t="s">
        <v>105</v>
      </c>
      <c r="D93" s="9">
        <v>800</v>
      </c>
      <c r="E93" s="9" t="s">
        <v>8</v>
      </c>
      <c r="F93" s="9" t="s">
        <v>77</v>
      </c>
      <c r="G93" s="51">
        <v>0</v>
      </c>
    </row>
    <row r="94" spans="1:7" ht="30" x14ac:dyDescent="0.25">
      <c r="A94" s="8" t="s">
        <v>106</v>
      </c>
      <c r="B94" s="40" t="s">
        <v>7</v>
      </c>
      <c r="C94" s="9" t="s">
        <v>107</v>
      </c>
      <c r="D94" s="13" t="s">
        <v>9</v>
      </c>
      <c r="E94" s="9"/>
      <c r="F94" s="9"/>
      <c r="G94" s="12">
        <f>G95+G98+G102</f>
        <v>5977219.04</v>
      </c>
    </row>
    <row r="95" spans="1:7" ht="15.75" x14ac:dyDescent="0.25">
      <c r="A95" s="8" t="s">
        <v>251</v>
      </c>
      <c r="B95" s="11" t="s">
        <v>7</v>
      </c>
      <c r="C95" s="9" t="s">
        <v>252</v>
      </c>
      <c r="D95" s="9" t="s">
        <v>9</v>
      </c>
      <c r="E95" s="9"/>
      <c r="F95" s="9"/>
      <c r="G95" s="12">
        <f t="shared" ref="G95" si="33">G96+G97</f>
        <v>3518473.69</v>
      </c>
    </row>
    <row r="96" spans="1:7" ht="30" x14ac:dyDescent="0.25">
      <c r="A96" s="16" t="s">
        <v>27</v>
      </c>
      <c r="B96" s="11" t="s">
        <v>7</v>
      </c>
      <c r="C96" s="9" t="s">
        <v>252</v>
      </c>
      <c r="D96" s="9" t="s">
        <v>28</v>
      </c>
      <c r="E96" s="9" t="s">
        <v>44</v>
      </c>
      <c r="F96" s="9" t="s">
        <v>44</v>
      </c>
      <c r="G96" s="12">
        <v>3502290.36</v>
      </c>
    </row>
    <row r="97" spans="1:7" ht="15.75" x14ac:dyDescent="0.25">
      <c r="A97" s="16" t="s">
        <v>41</v>
      </c>
      <c r="B97" s="11" t="s">
        <v>7</v>
      </c>
      <c r="C97" s="9" t="s">
        <v>252</v>
      </c>
      <c r="D97" s="9">
        <v>300</v>
      </c>
      <c r="E97" s="9" t="s">
        <v>44</v>
      </c>
      <c r="F97" s="9" t="s">
        <v>44</v>
      </c>
      <c r="G97" s="19">
        <v>16183.33</v>
      </c>
    </row>
    <row r="98" spans="1:7" ht="30" x14ac:dyDescent="0.25">
      <c r="A98" s="8" t="s">
        <v>108</v>
      </c>
      <c r="B98" s="11" t="s">
        <v>7</v>
      </c>
      <c r="C98" s="9" t="s">
        <v>109</v>
      </c>
      <c r="D98" s="9" t="s">
        <v>9</v>
      </c>
      <c r="E98" s="9"/>
      <c r="F98" s="9"/>
      <c r="G98" s="19">
        <f t="shared" ref="G98" si="34">G100+G99+G101</f>
        <v>2458745.35</v>
      </c>
    </row>
    <row r="99" spans="1:7" ht="30" x14ac:dyDescent="0.25">
      <c r="A99" s="16" t="s">
        <v>27</v>
      </c>
      <c r="B99" s="11" t="s">
        <v>7</v>
      </c>
      <c r="C99" s="9" t="s">
        <v>109</v>
      </c>
      <c r="D99" s="9" t="s">
        <v>28</v>
      </c>
      <c r="E99" s="9" t="s">
        <v>8</v>
      </c>
      <c r="F99" s="9" t="s">
        <v>77</v>
      </c>
      <c r="G99" s="19">
        <v>2458745.35</v>
      </c>
    </row>
    <row r="100" spans="1:7" ht="30" x14ac:dyDescent="0.25">
      <c r="A100" s="16" t="s">
        <v>110</v>
      </c>
      <c r="B100" s="11" t="s">
        <v>7</v>
      </c>
      <c r="C100" s="9" t="s">
        <v>109</v>
      </c>
      <c r="D100" s="9">
        <v>400</v>
      </c>
      <c r="E100" s="9" t="s">
        <v>8</v>
      </c>
      <c r="F100" s="9" t="s">
        <v>77</v>
      </c>
      <c r="G100" s="19">
        <v>0</v>
      </c>
    </row>
    <row r="101" spans="1:7" ht="30" x14ac:dyDescent="0.25">
      <c r="A101" s="16" t="s">
        <v>111</v>
      </c>
      <c r="B101" s="40" t="s">
        <v>7</v>
      </c>
      <c r="C101" s="9" t="s">
        <v>109</v>
      </c>
      <c r="D101" s="9">
        <v>600</v>
      </c>
      <c r="E101" s="9" t="s">
        <v>8</v>
      </c>
      <c r="F101" s="9" t="s">
        <v>77</v>
      </c>
      <c r="G101" s="12">
        <v>0</v>
      </c>
    </row>
    <row r="102" spans="1:7" ht="15.75" x14ac:dyDescent="0.25">
      <c r="A102" s="8" t="s">
        <v>350</v>
      </c>
      <c r="B102" s="40"/>
      <c r="C102" s="52" t="s">
        <v>351</v>
      </c>
      <c r="D102" s="53"/>
      <c r="E102" s="52"/>
      <c r="F102" s="52"/>
      <c r="G102" s="12">
        <f>G103</f>
        <v>0</v>
      </c>
    </row>
    <row r="103" spans="1:7" ht="30" x14ac:dyDescent="0.25">
      <c r="A103" s="16" t="s">
        <v>110</v>
      </c>
      <c r="B103" s="40"/>
      <c r="C103" s="52" t="s">
        <v>351</v>
      </c>
      <c r="D103" s="52" t="s">
        <v>160</v>
      </c>
      <c r="E103" s="52" t="s">
        <v>8</v>
      </c>
      <c r="F103" s="52" t="s">
        <v>77</v>
      </c>
      <c r="G103" s="12">
        <v>0</v>
      </c>
    </row>
    <row r="104" spans="1:7" ht="66" x14ac:dyDescent="0.25">
      <c r="A104" s="33" t="s">
        <v>170</v>
      </c>
      <c r="B104" s="54"/>
      <c r="C104" s="35" t="s">
        <v>171</v>
      </c>
      <c r="D104" s="35" t="s">
        <v>9</v>
      </c>
      <c r="E104" s="35"/>
      <c r="F104" s="35"/>
      <c r="G104" s="55">
        <f t="shared" ref="G104" si="35">G105+G109</f>
        <v>554680.32000000007</v>
      </c>
    </row>
    <row r="105" spans="1:7" ht="47.25" x14ac:dyDescent="0.25">
      <c r="A105" s="41" t="s">
        <v>172</v>
      </c>
      <c r="B105" s="56"/>
      <c r="C105" s="43" t="s">
        <v>173</v>
      </c>
      <c r="D105" s="43" t="s">
        <v>9</v>
      </c>
      <c r="E105" s="43"/>
      <c r="F105" s="43"/>
      <c r="G105" s="26">
        <f t="shared" ref="G105" si="36">G106</f>
        <v>445680.32</v>
      </c>
    </row>
    <row r="106" spans="1:7" ht="30" x14ac:dyDescent="0.25">
      <c r="A106" s="8" t="s">
        <v>174</v>
      </c>
      <c r="B106" s="5" t="s">
        <v>7</v>
      </c>
      <c r="C106" s="9" t="s">
        <v>175</v>
      </c>
      <c r="D106" s="13" t="s">
        <v>9</v>
      </c>
      <c r="E106" s="9"/>
      <c r="F106" s="9"/>
      <c r="G106" s="15">
        <f t="shared" ref="G106:G107" si="37">G107</f>
        <v>445680.32</v>
      </c>
    </row>
    <row r="107" spans="1:7" ht="15.75" x14ac:dyDescent="0.25">
      <c r="A107" s="8" t="s">
        <v>176</v>
      </c>
      <c r="B107" s="5" t="s">
        <v>7</v>
      </c>
      <c r="C107" s="9" t="s">
        <v>177</v>
      </c>
      <c r="D107" s="9" t="s">
        <v>9</v>
      </c>
      <c r="E107" s="9"/>
      <c r="F107" s="9"/>
      <c r="G107" s="15">
        <f t="shared" si="37"/>
        <v>445680.32</v>
      </c>
    </row>
    <row r="108" spans="1:7" ht="15.75" x14ac:dyDescent="0.25">
      <c r="A108" s="16" t="s">
        <v>29</v>
      </c>
      <c r="B108" s="11" t="s">
        <v>7</v>
      </c>
      <c r="C108" s="9" t="s">
        <v>177</v>
      </c>
      <c r="D108" s="9" t="s">
        <v>30</v>
      </c>
      <c r="E108" s="9" t="s">
        <v>33</v>
      </c>
      <c r="F108" s="9" t="s">
        <v>167</v>
      </c>
      <c r="G108" s="12">
        <v>445680.32</v>
      </c>
    </row>
    <row r="109" spans="1:7" ht="47.25" x14ac:dyDescent="0.25">
      <c r="A109" s="41" t="s">
        <v>178</v>
      </c>
      <c r="B109" s="42" t="s">
        <v>7</v>
      </c>
      <c r="C109" s="43" t="s">
        <v>179</v>
      </c>
      <c r="D109" s="43" t="s">
        <v>9</v>
      </c>
      <c r="E109" s="43"/>
      <c r="F109" s="43"/>
      <c r="G109" s="26">
        <f>G110</f>
        <v>109000</v>
      </c>
    </row>
    <row r="110" spans="1:7" ht="45" x14ac:dyDescent="0.25">
      <c r="A110" s="8" t="s">
        <v>180</v>
      </c>
      <c r="B110" s="11" t="s">
        <v>7</v>
      </c>
      <c r="C110" s="9" t="s">
        <v>181</v>
      </c>
      <c r="D110" s="13" t="s">
        <v>9</v>
      </c>
      <c r="E110" s="9"/>
      <c r="F110" s="9"/>
      <c r="G110" s="12">
        <f>G111+G113</f>
        <v>109000</v>
      </c>
    </row>
    <row r="111" spans="1:7" ht="30" x14ac:dyDescent="0.25">
      <c r="A111" s="8" t="s">
        <v>182</v>
      </c>
      <c r="B111" s="11" t="s">
        <v>7</v>
      </c>
      <c r="C111" s="9" t="s">
        <v>183</v>
      </c>
      <c r="D111" s="9" t="s">
        <v>9</v>
      </c>
      <c r="E111" s="9"/>
      <c r="F111" s="9"/>
      <c r="G111" s="19">
        <f>G112</f>
        <v>0</v>
      </c>
    </row>
    <row r="112" spans="1:7" ht="30" x14ac:dyDescent="0.25">
      <c r="A112" s="16" t="s">
        <v>27</v>
      </c>
      <c r="B112" s="11" t="s">
        <v>7</v>
      </c>
      <c r="C112" s="9" t="s">
        <v>183</v>
      </c>
      <c r="D112" s="9" t="s">
        <v>28</v>
      </c>
      <c r="E112" s="9" t="s">
        <v>33</v>
      </c>
      <c r="F112" s="9" t="s">
        <v>167</v>
      </c>
      <c r="G112" s="19">
        <v>0</v>
      </c>
    </row>
    <row r="113" spans="1:7" ht="15.75" x14ac:dyDescent="0.25">
      <c r="A113" s="8" t="s">
        <v>184</v>
      </c>
      <c r="B113" s="11" t="s">
        <v>7</v>
      </c>
      <c r="C113" s="9" t="s">
        <v>185</v>
      </c>
      <c r="D113" s="9" t="s">
        <v>9</v>
      </c>
      <c r="E113" s="9"/>
      <c r="F113" s="9"/>
      <c r="G113" s="19">
        <f t="shared" ref="G113" si="38">G114+G115</f>
        <v>109000</v>
      </c>
    </row>
    <row r="114" spans="1:7" ht="30" x14ac:dyDescent="0.25">
      <c r="A114" s="16" t="s">
        <v>27</v>
      </c>
      <c r="B114" s="11" t="s">
        <v>7</v>
      </c>
      <c r="C114" s="9" t="s">
        <v>185</v>
      </c>
      <c r="D114" s="9" t="s">
        <v>28</v>
      </c>
      <c r="E114" s="9" t="s">
        <v>33</v>
      </c>
      <c r="F114" s="9" t="s">
        <v>167</v>
      </c>
      <c r="G114" s="12">
        <v>9000</v>
      </c>
    </row>
    <row r="115" spans="1:7" ht="15.75" x14ac:dyDescent="0.25">
      <c r="A115" s="16" t="s">
        <v>29</v>
      </c>
      <c r="B115" s="11" t="s">
        <v>7</v>
      </c>
      <c r="C115" s="9" t="s">
        <v>185</v>
      </c>
      <c r="D115" s="9" t="s">
        <v>30</v>
      </c>
      <c r="E115" s="9" t="s">
        <v>33</v>
      </c>
      <c r="F115" s="9" t="s">
        <v>167</v>
      </c>
      <c r="G115" s="12">
        <v>100000</v>
      </c>
    </row>
    <row r="116" spans="1:7" ht="71.25" customHeight="1" x14ac:dyDescent="0.25">
      <c r="A116" s="33" t="s">
        <v>112</v>
      </c>
      <c r="B116" s="34" t="s">
        <v>7</v>
      </c>
      <c r="C116" s="35" t="s">
        <v>113</v>
      </c>
      <c r="D116" s="35" t="s">
        <v>9</v>
      </c>
      <c r="E116" s="35"/>
      <c r="F116" s="35"/>
      <c r="G116" s="38">
        <f t="shared" ref="G116" si="39">G117+G121</f>
        <v>110000</v>
      </c>
    </row>
    <row r="117" spans="1:7" ht="47.25" x14ac:dyDescent="0.25">
      <c r="A117" s="41" t="s">
        <v>114</v>
      </c>
      <c r="B117" s="42" t="s">
        <v>7</v>
      </c>
      <c r="C117" s="43" t="s">
        <v>115</v>
      </c>
      <c r="D117" s="43" t="s">
        <v>9</v>
      </c>
      <c r="E117" s="43"/>
      <c r="F117" s="43"/>
      <c r="G117" s="28">
        <f t="shared" ref="G117:G119" si="40">G118</f>
        <v>0</v>
      </c>
    </row>
    <row r="118" spans="1:7" ht="45" x14ac:dyDescent="0.25">
      <c r="A118" s="8" t="s">
        <v>116</v>
      </c>
      <c r="B118" s="11" t="s">
        <v>7</v>
      </c>
      <c r="C118" s="9" t="s">
        <v>117</v>
      </c>
      <c r="D118" s="13" t="s">
        <v>9</v>
      </c>
      <c r="E118" s="9"/>
      <c r="F118" s="9"/>
      <c r="G118" s="19">
        <f t="shared" si="40"/>
        <v>0</v>
      </c>
    </row>
    <row r="119" spans="1:7" ht="30" x14ac:dyDescent="0.25">
      <c r="A119" s="8" t="s">
        <v>118</v>
      </c>
      <c r="B119" s="11" t="s">
        <v>7</v>
      </c>
      <c r="C119" s="9" t="s">
        <v>119</v>
      </c>
      <c r="D119" s="9" t="s">
        <v>9</v>
      </c>
      <c r="E119" s="9"/>
      <c r="F119" s="9"/>
      <c r="G119" s="19">
        <f t="shared" si="40"/>
        <v>0</v>
      </c>
    </row>
    <row r="120" spans="1:7" ht="30" x14ac:dyDescent="0.25">
      <c r="A120" s="16" t="s">
        <v>111</v>
      </c>
      <c r="B120" s="40" t="s">
        <v>7</v>
      </c>
      <c r="C120" s="9" t="s">
        <v>119</v>
      </c>
      <c r="D120" s="9" t="s">
        <v>120</v>
      </c>
      <c r="E120" s="9" t="s">
        <v>8</v>
      </c>
      <c r="F120" s="9" t="s">
        <v>77</v>
      </c>
      <c r="G120" s="12">
        <v>0</v>
      </c>
    </row>
    <row r="121" spans="1:7" ht="31.5" x14ac:dyDescent="0.25">
      <c r="A121" s="41" t="s">
        <v>121</v>
      </c>
      <c r="B121" s="42" t="s">
        <v>7</v>
      </c>
      <c r="C121" s="43" t="s">
        <v>122</v>
      </c>
      <c r="D121" s="43" t="s">
        <v>9</v>
      </c>
      <c r="E121" s="43"/>
      <c r="F121" s="43"/>
      <c r="G121" s="26">
        <f t="shared" ref="G121" si="41">G122</f>
        <v>110000</v>
      </c>
    </row>
    <row r="122" spans="1:7" ht="30" x14ac:dyDescent="0.25">
      <c r="A122" s="8" t="s">
        <v>123</v>
      </c>
      <c r="B122" s="11" t="s">
        <v>7</v>
      </c>
      <c r="C122" s="9" t="s">
        <v>124</v>
      </c>
      <c r="D122" s="13" t="s">
        <v>9</v>
      </c>
      <c r="E122" s="9"/>
      <c r="F122" s="9"/>
      <c r="G122" s="12">
        <f t="shared" ref="G122" si="42">G123+G126</f>
        <v>110000</v>
      </c>
    </row>
    <row r="123" spans="1:7" ht="15.75" x14ac:dyDescent="0.25">
      <c r="A123" s="8" t="s">
        <v>125</v>
      </c>
      <c r="B123" s="11" t="s">
        <v>7</v>
      </c>
      <c r="C123" s="9" t="s">
        <v>126</v>
      </c>
      <c r="D123" s="9" t="s">
        <v>9</v>
      </c>
      <c r="E123" s="9"/>
      <c r="F123" s="9"/>
      <c r="G123" s="12">
        <f t="shared" ref="G123" si="43">G124+G125</f>
        <v>110000</v>
      </c>
    </row>
    <row r="124" spans="1:7" ht="15.75" x14ac:dyDescent="0.25">
      <c r="A124" s="16" t="s">
        <v>41</v>
      </c>
      <c r="B124" s="11" t="s">
        <v>7</v>
      </c>
      <c r="C124" s="9" t="s">
        <v>126</v>
      </c>
      <c r="D124" s="9" t="s">
        <v>42</v>
      </c>
      <c r="E124" s="9" t="s">
        <v>8</v>
      </c>
      <c r="F124" s="9" t="s">
        <v>77</v>
      </c>
      <c r="G124" s="19">
        <v>110000</v>
      </c>
    </row>
    <row r="125" spans="1:7" ht="30" x14ac:dyDescent="0.25">
      <c r="A125" s="16" t="s">
        <v>111</v>
      </c>
      <c r="B125" s="40" t="s">
        <v>7</v>
      </c>
      <c r="C125" s="9" t="s">
        <v>126</v>
      </c>
      <c r="D125" s="9" t="s">
        <v>120</v>
      </c>
      <c r="E125" s="9" t="s">
        <v>8</v>
      </c>
      <c r="F125" s="9" t="s">
        <v>77</v>
      </c>
      <c r="G125" s="12">
        <v>0</v>
      </c>
    </row>
    <row r="126" spans="1:7" ht="30" x14ac:dyDescent="0.25">
      <c r="A126" s="8" t="s">
        <v>127</v>
      </c>
      <c r="B126" s="5"/>
      <c r="C126" s="9" t="s">
        <v>128</v>
      </c>
      <c r="D126" s="9"/>
      <c r="E126" s="20"/>
      <c r="F126" s="9"/>
      <c r="G126" s="57">
        <f>G127</f>
        <v>0</v>
      </c>
    </row>
    <row r="127" spans="1:7" ht="30" x14ac:dyDescent="0.25">
      <c r="A127" s="16" t="s">
        <v>111</v>
      </c>
      <c r="B127" s="5"/>
      <c r="C127" s="9" t="s">
        <v>128</v>
      </c>
      <c r="D127" s="9">
        <v>600</v>
      </c>
      <c r="E127" s="20" t="s">
        <v>8</v>
      </c>
      <c r="F127" s="9">
        <v>13</v>
      </c>
      <c r="G127" s="57">
        <v>0</v>
      </c>
    </row>
    <row r="128" spans="1:7" ht="82.5" x14ac:dyDescent="0.25">
      <c r="A128" s="33" t="s">
        <v>130</v>
      </c>
      <c r="B128" s="34" t="s">
        <v>7</v>
      </c>
      <c r="C128" s="35" t="s">
        <v>131</v>
      </c>
      <c r="D128" s="35" t="s">
        <v>9</v>
      </c>
      <c r="E128" s="35"/>
      <c r="F128" s="35"/>
      <c r="G128" s="55">
        <f>G129+G145+G162+G185+G194+G222</f>
        <v>73695403.720000014</v>
      </c>
    </row>
    <row r="129" spans="1:7" ht="31.5" x14ac:dyDescent="0.25">
      <c r="A129" s="41" t="s">
        <v>186</v>
      </c>
      <c r="B129" s="42" t="s">
        <v>7</v>
      </c>
      <c r="C129" s="43" t="s">
        <v>187</v>
      </c>
      <c r="D129" s="43" t="s">
        <v>9</v>
      </c>
      <c r="E129" s="43"/>
      <c r="F129" s="43"/>
      <c r="G129" s="26">
        <f t="shared" ref="G129" si="44">G130+G137+G140</f>
        <v>8894750.4800000004</v>
      </c>
    </row>
    <row r="130" spans="1:7" ht="45" x14ac:dyDescent="0.25">
      <c r="A130" s="8" t="s">
        <v>253</v>
      </c>
      <c r="B130" s="11" t="s">
        <v>7</v>
      </c>
      <c r="C130" s="9" t="s">
        <v>254</v>
      </c>
      <c r="D130" s="13" t="s">
        <v>9</v>
      </c>
      <c r="E130" s="9"/>
      <c r="F130" s="9"/>
      <c r="G130" s="12">
        <f t="shared" ref="G130" si="45">G133+G131+G135</f>
        <v>819</v>
      </c>
    </row>
    <row r="131" spans="1:7" ht="45" x14ac:dyDescent="0.25">
      <c r="A131" s="8" t="s">
        <v>0</v>
      </c>
      <c r="B131" s="11" t="s">
        <v>7</v>
      </c>
      <c r="C131" s="9" t="s">
        <v>255</v>
      </c>
      <c r="D131" s="9" t="s">
        <v>9</v>
      </c>
      <c r="E131" s="9"/>
      <c r="F131" s="9"/>
      <c r="G131" s="12">
        <f t="shared" ref="G131" si="46">G132</f>
        <v>0</v>
      </c>
    </row>
    <row r="132" spans="1:7" ht="30" x14ac:dyDescent="0.25">
      <c r="A132" s="16" t="s">
        <v>27</v>
      </c>
      <c r="B132" s="40" t="s">
        <v>7</v>
      </c>
      <c r="C132" s="9" t="s">
        <v>255</v>
      </c>
      <c r="D132" s="9" t="s">
        <v>28</v>
      </c>
      <c r="E132" s="9" t="s">
        <v>44</v>
      </c>
      <c r="F132" s="9" t="s">
        <v>44</v>
      </c>
      <c r="G132" s="19">
        <v>0</v>
      </c>
    </row>
    <row r="133" spans="1:7" ht="15.75" x14ac:dyDescent="0.25">
      <c r="A133" s="8" t="s">
        <v>256</v>
      </c>
      <c r="B133" s="11" t="s">
        <v>7</v>
      </c>
      <c r="C133" s="9" t="s">
        <v>257</v>
      </c>
      <c r="D133" s="9" t="s">
        <v>9</v>
      </c>
      <c r="E133" s="9"/>
      <c r="F133" s="9"/>
      <c r="G133" s="12">
        <f t="shared" ref="G133" si="47">G134</f>
        <v>819</v>
      </c>
    </row>
    <row r="134" spans="1:7" ht="30" x14ac:dyDescent="0.25">
      <c r="A134" s="16" t="s">
        <v>27</v>
      </c>
      <c r="B134" s="40" t="s">
        <v>7</v>
      </c>
      <c r="C134" s="9" t="s">
        <v>257</v>
      </c>
      <c r="D134" s="9" t="s">
        <v>28</v>
      </c>
      <c r="E134" s="9" t="s">
        <v>44</v>
      </c>
      <c r="F134" s="9" t="s">
        <v>44</v>
      </c>
      <c r="G134" s="19">
        <v>819</v>
      </c>
    </row>
    <row r="135" spans="1:7" ht="45" x14ac:dyDescent="0.25">
      <c r="A135" s="8" t="s">
        <v>258</v>
      </c>
      <c r="B135" s="11" t="s">
        <v>7</v>
      </c>
      <c r="C135" s="9" t="s">
        <v>259</v>
      </c>
      <c r="D135" s="9" t="s">
        <v>9</v>
      </c>
      <c r="E135" s="9"/>
      <c r="F135" s="9"/>
      <c r="G135" s="12">
        <f t="shared" ref="G135" si="48">G136</f>
        <v>0</v>
      </c>
    </row>
    <row r="136" spans="1:7" ht="30" x14ac:dyDescent="0.25">
      <c r="A136" s="16" t="s">
        <v>27</v>
      </c>
      <c r="B136" s="40" t="s">
        <v>7</v>
      </c>
      <c r="C136" s="9" t="s">
        <v>259</v>
      </c>
      <c r="D136" s="9" t="s">
        <v>28</v>
      </c>
      <c r="E136" s="9" t="s">
        <v>44</v>
      </c>
      <c r="F136" s="9" t="s">
        <v>44</v>
      </c>
      <c r="G136" s="19">
        <v>0</v>
      </c>
    </row>
    <row r="137" spans="1:7" ht="15.75" x14ac:dyDescent="0.25">
      <c r="A137" s="8" t="s">
        <v>188</v>
      </c>
      <c r="B137" s="11" t="s">
        <v>7</v>
      </c>
      <c r="C137" s="9" t="s">
        <v>189</v>
      </c>
      <c r="D137" s="13" t="s">
        <v>9</v>
      </c>
      <c r="E137" s="9"/>
      <c r="F137" s="9"/>
      <c r="G137" s="12">
        <f t="shared" ref="G137" si="49">G138</f>
        <v>1794529.49</v>
      </c>
    </row>
    <row r="138" spans="1:7" ht="45" x14ac:dyDescent="0.25">
      <c r="A138" s="8" t="s">
        <v>190</v>
      </c>
      <c r="B138" s="40" t="s">
        <v>7</v>
      </c>
      <c r="C138" s="9" t="s">
        <v>348</v>
      </c>
      <c r="D138" s="9" t="s">
        <v>9</v>
      </c>
      <c r="E138" s="9"/>
      <c r="F138" s="9"/>
      <c r="G138" s="12">
        <f t="shared" ref="G138" si="50">G139</f>
        <v>1794529.49</v>
      </c>
    </row>
    <row r="139" spans="1:7" ht="15.75" x14ac:dyDescent="0.25">
      <c r="A139" s="16" t="s">
        <v>29</v>
      </c>
      <c r="B139" s="11" t="s">
        <v>7</v>
      </c>
      <c r="C139" s="9" t="s">
        <v>348</v>
      </c>
      <c r="D139" s="9" t="s">
        <v>30</v>
      </c>
      <c r="E139" s="9" t="s">
        <v>44</v>
      </c>
      <c r="F139" s="9" t="s">
        <v>10</v>
      </c>
      <c r="G139" s="12">
        <v>1794529.49</v>
      </c>
    </row>
    <row r="140" spans="1:7" ht="30" x14ac:dyDescent="0.25">
      <c r="A140" s="8" t="s">
        <v>191</v>
      </c>
      <c r="B140" s="5"/>
      <c r="C140" s="9" t="s">
        <v>192</v>
      </c>
      <c r="D140" s="13" t="s">
        <v>9</v>
      </c>
      <c r="E140" s="9"/>
      <c r="F140" s="9"/>
      <c r="G140" s="10">
        <f t="shared" ref="G140" si="51">G143+G141</f>
        <v>7099401.9900000002</v>
      </c>
    </row>
    <row r="141" spans="1:7" ht="30" x14ac:dyDescent="0.25">
      <c r="A141" s="58" t="s">
        <v>352</v>
      </c>
      <c r="B141" s="59" t="s">
        <v>44</v>
      </c>
      <c r="C141" s="59" t="s">
        <v>353</v>
      </c>
      <c r="D141" s="59" t="s">
        <v>9</v>
      </c>
      <c r="E141" s="59"/>
      <c r="F141" s="59"/>
      <c r="G141" s="10">
        <f>G142</f>
        <v>0</v>
      </c>
    </row>
    <row r="142" spans="1:7" ht="15.75" x14ac:dyDescent="0.25">
      <c r="A142" s="60" t="s">
        <v>29</v>
      </c>
      <c r="B142" s="59" t="s">
        <v>44</v>
      </c>
      <c r="C142" s="59" t="s">
        <v>353</v>
      </c>
      <c r="D142" s="59" t="s">
        <v>30</v>
      </c>
      <c r="E142" s="59" t="s">
        <v>44</v>
      </c>
      <c r="F142" s="59" t="s">
        <v>10</v>
      </c>
      <c r="G142" s="10">
        <v>0</v>
      </c>
    </row>
    <row r="143" spans="1:7" ht="60" x14ac:dyDescent="0.25">
      <c r="A143" s="8" t="s">
        <v>344</v>
      </c>
      <c r="B143" s="5" t="s">
        <v>7</v>
      </c>
      <c r="C143" s="9" t="s">
        <v>345</v>
      </c>
      <c r="D143" s="9" t="s">
        <v>9</v>
      </c>
      <c r="E143" s="9"/>
      <c r="F143" s="9"/>
      <c r="G143" s="10">
        <f t="shared" ref="G143" si="52">G144</f>
        <v>7099401.9900000002</v>
      </c>
    </row>
    <row r="144" spans="1:7" ht="15.75" x14ac:dyDescent="0.25">
      <c r="A144" s="16" t="s">
        <v>29</v>
      </c>
      <c r="B144" s="5"/>
      <c r="C144" s="9" t="s">
        <v>345</v>
      </c>
      <c r="D144" s="9" t="s">
        <v>30</v>
      </c>
      <c r="E144" s="9" t="s">
        <v>44</v>
      </c>
      <c r="F144" s="9" t="s">
        <v>10</v>
      </c>
      <c r="G144" s="51">
        <v>7099401.9900000002</v>
      </c>
    </row>
    <row r="145" spans="1:7" ht="31.5" x14ac:dyDescent="0.25">
      <c r="A145" s="41" t="s">
        <v>132</v>
      </c>
      <c r="B145" s="42" t="s">
        <v>7</v>
      </c>
      <c r="C145" s="43" t="s">
        <v>133</v>
      </c>
      <c r="D145" s="43" t="s">
        <v>9</v>
      </c>
      <c r="E145" s="43"/>
      <c r="F145" s="43"/>
      <c r="G145" s="26">
        <f t="shared" ref="G145" si="53">G146+G150+G159</f>
        <v>332280</v>
      </c>
    </row>
    <row r="146" spans="1:7" ht="30" x14ac:dyDescent="0.25">
      <c r="A146" s="8" t="s">
        <v>143</v>
      </c>
      <c r="B146" s="11" t="s">
        <v>7</v>
      </c>
      <c r="C146" s="9" t="s">
        <v>144</v>
      </c>
      <c r="D146" s="13" t="s">
        <v>9</v>
      </c>
      <c r="E146" s="9"/>
      <c r="F146" s="9"/>
      <c r="G146" s="12">
        <f t="shared" ref="G146" si="54">G147</f>
        <v>105000</v>
      </c>
    </row>
    <row r="147" spans="1:7" ht="30" x14ac:dyDescent="0.25">
      <c r="A147" s="8" t="s">
        <v>145</v>
      </c>
      <c r="B147" s="40" t="s">
        <v>7</v>
      </c>
      <c r="C147" s="9" t="s">
        <v>146</v>
      </c>
      <c r="D147" s="9" t="s">
        <v>9</v>
      </c>
      <c r="E147" s="9"/>
      <c r="F147" s="9"/>
      <c r="G147" s="19">
        <f t="shared" ref="G147" si="55">G149+G148</f>
        <v>105000</v>
      </c>
    </row>
    <row r="148" spans="1:7" ht="60" x14ac:dyDescent="0.25">
      <c r="A148" s="8" t="s">
        <v>339</v>
      </c>
      <c r="B148" s="40"/>
      <c r="C148" s="9" t="s">
        <v>146</v>
      </c>
      <c r="D148" s="9">
        <v>100</v>
      </c>
      <c r="E148" s="20" t="s">
        <v>18</v>
      </c>
      <c r="F148" s="20" t="s">
        <v>142</v>
      </c>
      <c r="G148" s="19">
        <v>105000</v>
      </c>
    </row>
    <row r="149" spans="1:7" ht="30" x14ac:dyDescent="0.25">
      <c r="A149" s="16" t="s">
        <v>27</v>
      </c>
      <c r="B149" s="11" t="s">
        <v>7</v>
      </c>
      <c r="C149" s="9" t="s">
        <v>146</v>
      </c>
      <c r="D149" s="9" t="s">
        <v>28</v>
      </c>
      <c r="E149" s="9" t="s">
        <v>18</v>
      </c>
      <c r="F149" s="9" t="s">
        <v>142</v>
      </c>
      <c r="G149" s="19">
        <v>0</v>
      </c>
    </row>
    <row r="150" spans="1:7" ht="30" x14ac:dyDescent="0.25">
      <c r="A150" s="8" t="s">
        <v>134</v>
      </c>
      <c r="B150" s="14"/>
      <c r="C150" s="9" t="s">
        <v>135</v>
      </c>
      <c r="D150" s="9"/>
      <c r="E150" s="20"/>
      <c r="F150" s="20"/>
      <c r="G150" s="15">
        <f t="shared" ref="G150" si="56">G151+G153+G155+G157</f>
        <v>227280</v>
      </c>
    </row>
    <row r="151" spans="1:7" ht="15.75" x14ac:dyDescent="0.25">
      <c r="A151" s="8" t="s">
        <v>136</v>
      </c>
      <c r="B151" s="14"/>
      <c r="C151" s="9" t="s">
        <v>137</v>
      </c>
      <c r="D151" s="9"/>
      <c r="E151" s="20"/>
      <c r="F151" s="20"/>
      <c r="G151" s="15">
        <f t="shared" ref="G151" si="57">G152</f>
        <v>0</v>
      </c>
    </row>
    <row r="152" spans="1:7" ht="30" x14ac:dyDescent="0.25">
      <c r="A152" s="16" t="s">
        <v>27</v>
      </c>
      <c r="B152" s="14"/>
      <c r="C152" s="9" t="s">
        <v>137</v>
      </c>
      <c r="D152" s="9">
        <v>200</v>
      </c>
      <c r="E152" s="20" t="s">
        <v>18</v>
      </c>
      <c r="F152" s="20" t="s">
        <v>284</v>
      </c>
      <c r="G152" s="15">
        <v>0</v>
      </c>
    </row>
    <row r="153" spans="1:7" ht="15.75" x14ac:dyDescent="0.25">
      <c r="A153" s="8" t="s">
        <v>138</v>
      </c>
      <c r="B153" s="14"/>
      <c r="C153" s="9" t="s">
        <v>139</v>
      </c>
      <c r="D153" s="9"/>
      <c r="E153" s="20"/>
      <c r="F153" s="20"/>
      <c r="G153" s="15">
        <f t="shared" ref="G153" si="58">G154</f>
        <v>0</v>
      </c>
    </row>
    <row r="154" spans="1:7" ht="30" x14ac:dyDescent="0.25">
      <c r="A154" s="16" t="s">
        <v>27</v>
      </c>
      <c r="B154" s="14"/>
      <c r="C154" s="9" t="s">
        <v>139</v>
      </c>
      <c r="D154" s="9">
        <v>200</v>
      </c>
      <c r="E154" s="20" t="s">
        <v>18</v>
      </c>
      <c r="F154" s="20" t="s">
        <v>284</v>
      </c>
      <c r="G154" s="15">
        <v>0</v>
      </c>
    </row>
    <row r="155" spans="1:7" ht="15.75" x14ac:dyDescent="0.25">
      <c r="A155" s="8" t="s">
        <v>140</v>
      </c>
      <c r="B155" s="14"/>
      <c r="C155" s="9" t="s">
        <v>141</v>
      </c>
      <c r="D155" s="9"/>
      <c r="E155" s="20"/>
      <c r="F155" s="20"/>
      <c r="G155" s="15">
        <f t="shared" ref="G155" si="59">G156</f>
        <v>210000</v>
      </c>
    </row>
    <row r="156" spans="1:7" ht="30" x14ac:dyDescent="0.25">
      <c r="A156" s="16" t="s">
        <v>27</v>
      </c>
      <c r="B156" s="17" t="s">
        <v>7</v>
      </c>
      <c r="C156" s="9" t="s">
        <v>141</v>
      </c>
      <c r="D156" s="9" t="s">
        <v>28</v>
      </c>
      <c r="E156" s="9" t="s">
        <v>18</v>
      </c>
      <c r="F156" s="9">
        <v>10</v>
      </c>
      <c r="G156" s="15">
        <v>210000</v>
      </c>
    </row>
    <row r="157" spans="1:7" ht="15.75" x14ac:dyDescent="0.25">
      <c r="A157" s="8" t="s">
        <v>338</v>
      </c>
      <c r="B157" s="11"/>
      <c r="C157" s="9" t="s">
        <v>337</v>
      </c>
      <c r="D157" s="9"/>
      <c r="E157" s="20"/>
      <c r="F157" s="20"/>
      <c r="G157" s="19">
        <f>G158</f>
        <v>17280</v>
      </c>
    </row>
    <row r="158" spans="1:7" ht="30" x14ac:dyDescent="0.25">
      <c r="A158" s="16" t="s">
        <v>27</v>
      </c>
      <c r="B158" s="11"/>
      <c r="C158" s="9" t="s">
        <v>337</v>
      </c>
      <c r="D158" s="9">
        <v>200</v>
      </c>
      <c r="E158" s="20" t="s">
        <v>18</v>
      </c>
      <c r="F158" s="20" t="s">
        <v>129</v>
      </c>
      <c r="G158" s="19">
        <v>17280</v>
      </c>
    </row>
    <row r="159" spans="1:7" ht="30" x14ac:dyDescent="0.25">
      <c r="A159" s="8" t="s">
        <v>330</v>
      </c>
      <c r="B159" s="11" t="s">
        <v>7</v>
      </c>
      <c r="C159" s="9" t="s">
        <v>331</v>
      </c>
      <c r="D159" s="13" t="s">
        <v>9</v>
      </c>
      <c r="E159" s="9"/>
      <c r="F159" s="9"/>
      <c r="G159" s="12">
        <f>G160</f>
        <v>0</v>
      </c>
    </row>
    <row r="160" spans="1:7" ht="15.75" x14ac:dyDescent="0.25">
      <c r="A160" s="8" t="s">
        <v>332</v>
      </c>
      <c r="B160" s="14" t="s">
        <v>7</v>
      </c>
      <c r="C160" s="9" t="s">
        <v>333</v>
      </c>
      <c r="D160" s="9" t="s">
        <v>9</v>
      </c>
      <c r="E160" s="9"/>
      <c r="F160" s="9"/>
      <c r="G160" s="15">
        <f>G161</f>
        <v>0</v>
      </c>
    </row>
    <row r="161" spans="1:7" ht="30" x14ac:dyDescent="0.25">
      <c r="A161" s="16" t="s">
        <v>27</v>
      </c>
      <c r="B161" s="14"/>
      <c r="C161" s="9" t="s">
        <v>333</v>
      </c>
      <c r="D161" s="9">
        <v>200</v>
      </c>
      <c r="E161" s="20" t="s">
        <v>18</v>
      </c>
      <c r="F161" s="20" t="s">
        <v>129</v>
      </c>
      <c r="G161" s="15">
        <v>0</v>
      </c>
    </row>
    <row r="162" spans="1:7" ht="47.25" x14ac:dyDescent="0.25">
      <c r="A162" s="41" t="s">
        <v>148</v>
      </c>
      <c r="B162" s="42" t="s">
        <v>7</v>
      </c>
      <c r="C162" s="43" t="s">
        <v>149</v>
      </c>
      <c r="D162" s="43" t="s">
        <v>9</v>
      </c>
      <c r="E162" s="43"/>
      <c r="F162" s="43"/>
      <c r="G162" s="28">
        <f t="shared" ref="G162" si="60">G163+G166+G172+G179</f>
        <v>57933680.219999999</v>
      </c>
    </row>
    <row r="163" spans="1:7" ht="45" x14ac:dyDescent="0.25">
      <c r="A163" s="8" t="s">
        <v>150</v>
      </c>
      <c r="B163" s="11" t="s">
        <v>7</v>
      </c>
      <c r="C163" s="9" t="s">
        <v>151</v>
      </c>
      <c r="D163" s="13" t="s">
        <v>9</v>
      </c>
      <c r="E163" s="9"/>
      <c r="F163" s="9"/>
      <c r="G163" s="19">
        <f t="shared" ref="G163:G164" si="61">G164</f>
        <v>12779277.890000001</v>
      </c>
    </row>
    <row r="164" spans="1:7" ht="45" x14ac:dyDescent="0.25">
      <c r="A164" s="8" t="s">
        <v>152</v>
      </c>
      <c r="B164" s="11" t="s">
        <v>7</v>
      </c>
      <c r="C164" s="9" t="s">
        <v>153</v>
      </c>
      <c r="D164" s="9" t="s">
        <v>9</v>
      </c>
      <c r="E164" s="9"/>
      <c r="F164" s="9"/>
      <c r="G164" s="19">
        <f t="shared" si="61"/>
        <v>12779277.890000001</v>
      </c>
    </row>
    <row r="165" spans="1:7" ht="30" x14ac:dyDescent="0.25">
      <c r="A165" s="16" t="s">
        <v>27</v>
      </c>
      <c r="B165" s="11" t="s">
        <v>7</v>
      </c>
      <c r="C165" s="9" t="s">
        <v>153</v>
      </c>
      <c r="D165" s="9" t="s">
        <v>28</v>
      </c>
      <c r="E165" s="9" t="s">
        <v>33</v>
      </c>
      <c r="F165" s="9" t="s">
        <v>147</v>
      </c>
      <c r="G165" s="19">
        <v>12779277.890000001</v>
      </c>
    </row>
    <row r="166" spans="1:7" ht="45" x14ac:dyDescent="0.25">
      <c r="A166" s="8" t="s">
        <v>154</v>
      </c>
      <c r="B166" s="11" t="s">
        <v>7</v>
      </c>
      <c r="C166" s="9" t="s">
        <v>155</v>
      </c>
      <c r="D166" s="13" t="s">
        <v>9</v>
      </c>
      <c r="E166" s="9"/>
      <c r="F166" s="9"/>
      <c r="G166" s="19">
        <f t="shared" ref="G166:G167" si="62">G167</f>
        <v>17163783.789999999</v>
      </c>
    </row>
    <row r="167" spans="1:7" ht="30" x14ac:dyDescent="0.25">
      <c r="A167" s="8" t="s">
        <v>157</v>
      </c>
      <c r="B167" s="40"/>
      <c r="C167" s="9" t="s">
        <v>158</v>
      </c>
      <c r="D167" s="9" t="s">
        <v>9</v>
      </c>
      <c r="E167" s="9"/>
      <c r="F167" s="9"/>
      <c r="G167" s="12">
        <f t="shared" si="62"/>
        <v>17163783.789999999</v>
      </c>
    </row>
    <row r="168" spans="1:7" ht="30" x14ac:dyDescent="0.25">
      <c r="A168" s="61" t="s">
        <v>27</v>
      </c>
      <c r="B168" s="40"/>
      <c r="C168" s="9" t="s">
        <v>158</v>
      </c>
      <c r="D168" s="9">
        <v>200</v>
      </c>
      <c r="E168" s="20" t="s">
        <v>33</v>
      </c>
      <c r="F168" s="20" t="s">
        <v>129</v>
      </c>
      <c r="G168" s="12">
        <v>17163783.789999999</v>
      </c>
    </row>
    <row r="169" spans="1:7" ht="15.75" hidden="1" customHeight="1" x14ac:dyDescent="0.25">
      <c r="A169" s="8" t="s">
        <v>161</v>
      </c>
      <c r="B169" s="40"/>
      <c r="C169" s="9" t="s">
        <v>162</v>
      </c>
      <c r="D169" s="9" t="s">
        <v>9</v>
      </c>
      <c r="E169" s="9" t="s">
        <v>33</v>
      </c>
      <c r="F169" s="9" t="s">
        <v>129</v>
      </c>
      <c r="G169" s="12">
        <f>G170</f>
        <v>0</v>
      </c>
    </row>
    <row r="170" spans="1:7" ht="15.75" hidden="1" customHeight="1" x14ac:dyDescent="0.25">
      <c r="A170" s="16" t="s">
        <v>111</v>
      </c>
      <c r="B170" s="40"/>
      <c r="C170" s="9" t="s">
        <v>162</v>
      </c>
      <c r="D170" s="9">
        <v>600</v>
      </c>
      <c r="E170" s="9" t="s">
        <v>33</v>
      </c>
      <c r="F170" s="9" t="s">
        <v>129</v>
      </c>
      <c r="G170" s="12">
        <v>0</v>
      </c>
    </row>
    <row r="171" spans="1:7" ht="30" hidden="1" customHeight="1" x14ac:dyDescent="0.25">
      <c r="A171" s="8" t="s">
        <v>342</v>
      </c>
      <c r="B171" s="40"/>
      <c r="C171" s="9" t="s">
        <v>341</v>
      </c>
      <c r="D171" s="9"/>
      <c r="E171" s="20" t="s">
        <v>33</v>
      </c>
      <c r="F171" s="20" t="s">
        <v>129</v>
      </c>
      <c r="G171" s="12">
        <f>G172</f>
        <v>27990618.540000003</v>
      </c>
    </row>
    <row r="172" spans="1:7" ht="45" x14ac:dyDescent="0.25">
      <c r="A172" s="8" t="s">
        <v>342</v>
      </c>
      <c r="B172" s="11"/>
      <c r="C172" s="44" t="s">
        <v>341</v>
      </c>
      <c r="D172" s="20"/>
      <c r="E172" s="20"/>
      <c r="F172" s="20"/>
      <c r="G172" s="12">
        <f t="shared" ref="G172" si="63">G173</f>
        <v>27990618.540000003</v>
      </c>
    </row>
    <row r="173" spans="1:7" ht="15.75" x14ac:dyDescent="0.25">
      <c r="A173" s="8" t="s">
        <v>343</v>
      </c>
      <c r="B173" s="40"/>
      <c r="C173" s="9" t="s">
        <v>340</v>
      </c>
      <c r="D173" s="9"/>
      <c r="E173" s="20"/>
      <c r="F173" s="20"/>
      <c r="G173" s="12">
        <f t="shared" ref="G173" si="64">G174+G175+G177+G178</f>
        <v>27990618.540000003</v>
      </c>
    </row>
    <row r="174" spans="1:7" ht="60" x14ac:dyDescent="0.25">
      <c r="A174" s="16" t="s">
        <v>15</v>
      </c>
      <c r="B174" s="40"/>
      <c r="C174" s="9" t="s">
        <v>340</v>
      </c>
      <c r="D174" s="9">
        <v>100</v>
      </c>
      <c r="E174" s="20" t="s">
        <v>33</v>
      </c>
      <c r="F174" s="20" t="s">
        <v>129</v>
      </c>
      <c r="G174" s="12">
        <v>18378966.440000001</v>
      </c>
    </row>
    <row r="175" spans="1:7" ht="30" x14ac:dyDescent="0.25">
      <c r="A175" s="16" t="s">
        <v>27</v>
      </c>
      <c r="B175" s="40"/>
      <c r="C175" s="9" t="s">
        <v>340</v>
      </c>
      <c r="D175" s="9">
        <v>200</v>
      </c>
      <c r="E175" s="20" t="s">
        <v>33</v>
      </c>
      <c r="F175" s="20" t="s">
        <v>129</v>
      </c>
      <c r="G175" s="12">
        <v>5267784.53</v>
      </c>
    </row>
    <row r="176" spans="1:7" ht="30" x14ac:dyDescent="0.25">
      <c r="A176" s="16" t="s">
        <v>27</v>
      </c>
      <c r="B176" s="11"/>
      <c r="C176" s="44" t="s">
        <v>340</v>
      </c>
      <c r="D176" s="20" t="s">
        <v>28</v>
      </c>
      <c r="E176" s="20" t="s">
        <v>67</v>
      </c>
      <c r="F176" s="20" t="s">
        <v>44</v>
      </c>
      <c r="G176" s="45">
        <v>0</v>
      </c>
    </row>
    <row r="177" spans="1:7" ht="15.75" x14ac:dyDescent="0.25">
      <c r="A177" s="16" t="s">
        <v>41</v>
      </c>
      <c r="B177" s="40"/>
      <c r="C177" s="9" t="s">
        <v>340</v>
      </c>
      <c r="D177" s="9">
        <v>300</v>
      </c>
      <c r="E177" s="20" t="s">
        <v>33</v>
      </c>
      <c r="F177" s="20" t="s">
        <v>129</v>
      </c>
      <c r="G177" s="12">
        <v>276322.57</v>
      </c>
    </row>
    <row r="178" spans="1:7" ht="15.75" x14ac:dyDescent="0.25">
      <c r="A178" s="16" t="s">
        <v>29</v>
      </c>
      <c r="B178" s="40"/>
      <c r="C178" s="9" t="s">
        <v>340</v>
      </c>
      <c r="D178" s="9">
        <v>800</v>
      </c>
      <c r="E178" s="20" t="s">
        <v>33</v>
      </c>
      <c r="F178" s="20" t="s">
        <v>129</v>
      </c>
      <c r="G178" s="12">
        <v>4067545</v>
      </c>
    </row>
    <row r="179" spans="1:7" ht="18" customHeight="1" x14ac:dyDescent="0.25">
      <c r="A179" s="8" t="s">
        <v>163</v>
      </c>
      <c r="B179" s="40"/>
      <c r="C179" s="9" t="s">
        <v>164</v>
      </c>
      <c r="D179" s="20"/>
      <c r="E179" s="20"/>
      <c r="F179" s="20"/>
      <c r="G179" s="62">
        <f t="shared" ref="G179" si="65">G180+G182</f>
        <v>0</v>
      </c>
    </row>
    <row r="180" spans="1:7" ht="30" x14ac:dyDescent="0.25">
      <c r="A180" s="8" t="s">
        <v>156</v>
      </c>
      <c r="B180" s="40"/>
      <c r="C180" s="9" t="s">
        <v>165</v>
      </c>
      <c r="D180" s="20"/>
      <c r="E180" s="20"/>
      <c r="F180" s="20"/>
      <c r="G180" s="12">
        <f t="shared" ref="G180" si="66">G181</f>
        <v>0</v>
      </c>
    </row>
    <row r="181" spans="1:7" ht="30" x14ac:dyDescent="0.25">
      <c r="A181" s="16" t="s">
        <v>110</v>
      </c>
      <c r="B181" s="40"/>
      <c r="C181" s="9" t="s">
        <v>165</v>
      </c>
      <c r="D181" s="20" t="s">
        <v>160</v>
      </c>
      <c r="E181" s="20" t="s">
        <v>33</v>
      </c>
      <c r="F181" s="20" t="s">
        <v>129</v>
      </c>
      <c r="G181" s="12">
        <v>0</v>
      </c>
    </row>
    <row r="182" spans="1:7" ht="30" x14ac:dyDescent="0.25">
      <c r="A182" s="8" t="s">
        <v>159</v>
      </c>
      <c r="B182" s="40"/>
      <c r="C182" s="9" t="s">
        <v>166</v>
      </c>
      <c r="D182" s="20"/>
      <c r="E182" s="20"/>
      <c r="F182" s="20"/>
      <c r="G182" s="12">
        <f>G183</f>
        <v>0</v>
      </c>
    </row>
    <row r="183" spans="1:7" ht="30" x14ac:dyDescent="0.25">
      <c r="A183" s="16" t="s">
        <v>110</v>
      </c>
      <c r="B183" s="40"/>
      <c r="C183" s="9" t="s">
        <v>166</v>
      </c>
      <c r="D183" s="20" t="s">
        <v>160</v>
      </c>
      <c r="E183" s="20" t="s">
        <v>33</v>
      </c>
      <c r="F183" s="20" t="s">
        <v>129</v>
      </c>
      <c r="G183" s="12">
        <v>0</v>
      </c>
    </row>
    <row r="184" spans="1:7" ht="15.75" hidden="1" customHeight="1" x14ac:dyDescent="0.25">
      <c r="A184" s="16"/>
      <c r="B184" s="5"/>
      <c r="C184" s="9"/>
      <c r="D184" s="9"/>
      <c r="E184" s="9"/>
      <c r="F184" s="9"/>
      <c r="G184" s="51"/>
    </row>
    <row r="185" spans="1:7" ht="69.75" customHeight="1" x14ac:dyDescent="0.25">
      <c r="A185" s="41" t="s">
        <v>193</v>
      </c>
      <c r="B185" s="48"/>
      <c r="C185" s="43" t="s">
        <v>194</v>
      </c>
      <c r="D185" s="43"/>
      <c r="E185" s="43"/>
      <c r="F185" s="43"/>
      <c r="G185" s="7">
        <f t="shared" ref="G185" si="67">G186+G191</f>
        <v>0</v>
      </c>
    </row>
    <row r="186" spans="1:7" ht="30.75" customHeight="1" x14ac:dyDescent="0.25">
      <c r="A186" s="8" t="s">
        <v>195</v>
      </c>
      <c r="B186" s="5"/>
      <c r="C186" s="9" t="s">
        <v>196</v>
      </c>
      <c r="D186" s="9"/>
      <c r="E186" s="9"/>
      <c r="F186" s="9"/>
      <c r="G186" s="10">
        <f t="shared" ref="G186" si="68">G187+G189</f>
        <v>0</v>
      </c>
    </row>
    <row r="187" spans="1:7" ht="30" x14ac:dyDescent="0.25">
      <c r="A187" s="8" t="s">
        <v>197</v>
      </c>
      <c r="B187" s="5" t="s">
        <v>7</v>
      </c>
      <c r="C187" s="9" t="s">
        <v>198</v>
      </c>
      <c r="D187" s="9" t="s">
        <v>9</v>
      </c>
      <c r="E187" s="9"/>
      <c r="F187" s="9"/>
      <c r="G187" s="15">
        <f t="shared" ref="G187" si="69">G188</f>
        <v>0</v>
      </c>
    </row>
    <row r="188" spans="1:7" ht="15.75" x14ac:dyDescent="0.25">
      <c r="A188" s="16" t="s">
        <v>29</v>
      </c>
      <c r="B188" s="5" t="s">
        <v>7</v>
      </c>
      <c r="C188" s="9" t="s">
        <v>198</v>
      </c>
      <c r="D188" s="9" t="s">
        <v>30</v>
      </c>
      <c r="E188" s="9" t="s">
        <v>44</v>
      </c>
      <c r="F188" s="9" t="s">
        <v>10</v>
      </c>
      <c r="G188" s="15">
        <v>0</v>
      </c>
    </row>
    <row r="189" spans="1:7" ht="15.75" x14ac:dyDescent="0.25">
      <c r="A189" s="8" t="s">
        <v>199</v>
      </c>
      <c r="B189" s="5" t="s">
        <v>7</v>
      </c>
      <c r="C189" s="9" t="s">
        <v>200</v>
      </c>
      <c r="D189" s="9" t="s">
        <v>9</v>
      </c>
      <c r="E189" s="9"/>
      <c r="F189" s="9"/>
      <c r="G189" s="15">
        <f>G190</f>
        <v>0</v>
      </c>
    </row>
    <row r="190" spans="1:7" ht="15.75" x14ac:dyDescent="0.25">
      <c r="A190" s="16" t="s">
        <v>29</v>
      </c>
      <c r="B190" s="11" t="s">
        <v>7</v>
      </c>
      <c r="C190" s="9" t="s">
        <v>200</v>
      </c>
      <c r="D190" s="9" t="s">
        <v>30</v>
      </c>
      <c r="E190" s="9" t="s">
        <v>44</v>
      </c>
      <c r="F190" s="9" t="s">
        <v>10</v>
      </c>
      <c r="G190" s="12">
        <v>0</v>
      </c>
    </row>
    <row r="191" spans="1:7" ht="32.25" customHeight="1" x14ac:dyDescent="0.25">
      <c r="A191" s="8" t="s">
        <v>201</v>
      </c>
      <c r="B191" s="5"/>
      <c r="C191" s="9" t="s">
        <v>202</v>
      </c>
      <c r="D191" s="9"/>
      <c r="E191" s="9"/>
      <c r="F191" s="9"/>
      <c r="G191" s="51">
        <f>G192</f>
        <v>0</v>
      </c>
    </row>
    <row r="192" spans="1:7" ht="30.75" customHeight="1" x14ac:dyDescent="0.25">
      <c r="A192" s="8" t="s">
        <v>203</v>
      </c>
      <c r="B192" s="5"/>
      <c r="C192" s="9" t="s">
        <v>204</v>
      </c>
      <c r="D192" s="9"/>
      <c r="E192" s="9"/>
      <c r="F192" s="9"/>
      <c r="G192" s="15">
        <f t="shared" ref="G192" si="70">G193</f>
        <v>0</v>
      </c>
    </row>
    <row r="193" spans="1:7" ht="33.75" customHeight="1" x14ac:dyDescent="0.25">
      <c r="A193" s="16" t="s">
        <v>110</v>
      </c>
      <c r="B193" s="5"/>
      <c r="C193" s="9" t="s">
        <v>204</v>
      </c>
      <c r="D193" s="9">
        <v>400</v>
      </c>
      <c r="E193" s="20" t="s">
        <v>44</v>
      </c>
      <c r="F193" s="20" t="s">
        <v>10</v>
      </c>
      <c r="G193" s="12">
        <v>0</v>
      </c>
    </row>
    <row r="194" spans="1:7" ht="49.5" customHeight="1" x14ac:dyDescent="0.25">
      <c r="A194" s="41" t="s">
        <v>205</v>
      </c>
      <c r="B194" s="48"/>
      <c r="C194" s="43" t="s">
        <v>206</v>
      </c>
      <c r="D194" s="43"/>
      <c r="E194" s="63"/>
      <c r="F194" s="63"/>
      <c r="G194" s="26">
        <f t="shared" ref="G194" si="71">G195+G212</f>
        <v>2256045.6800000006</v>
      </c>
    </row>
    <row r="195" spans="1:7" ht="48.75" customHeight="1" x14ac:dyDescent="0.25">
      <c r="A195" s="8" t="s">
        <v>207</v>
      </c>
      <c r="B195" s="5"/>
      <c r="C195" s="9" t="s">
        <v>208</v>
      </c>
      <c r="D195" s="9"/>
      <c r="E195" s="20"/>
      <c r="F195" s="20"/>
      <c r="G195" s="12">
        <f t="shared" ref="G195" si="72">G196+G198+G200+G202+G204+G206+G208+G210</f>
        <v>1132424.7700000003</v>
      </c>
    </row>
    <row r="196" spans="1:7" ht="15.75" customHeight="1" x14ac:dyDescent="0.25">
      <c r="A196" s="8" t="s">
        <v>209</v>
      </c>
      <c r="B196" s="5"/>
      <c r="C196" s="9" t="s">
        <v>210</v>
      </c>
      <c r="D196" s="9"/>
      <c r="E196" s="20"/>
      <c r="F196" s="20"/>
      <c r="G196" s="12">
        <f t="shared" ref="G196:G200" si="73">G197</f>
        <v>570712.52</v>
      </c>
    </row>
    <row r="197" spans="1:7" ht="33.75" customHeight="1" x14ac:dyDescent="0.25">
      <c r="A197" s="16" t="s">
        <v>27</v>
      </c>
      <c r="B197" s="5"/>
      <c r="C197" s="9" t="s">
        <v>210</v>
      </c>
      <c r="D197" s="9">
        <v>200</v>
      </c>
      <c r="E197" s="9" t="s">
        <v>44</v>
      </c>
      <c r="F197" s="9" t="s">
        <v>18</v>
      </c>
      <c r="G197" s="15">
        <v>570712.52</v>
      </c>
    </row>
    <row r="198" spans="1:7" ht="18" customHeight="1" x14ac:dyDescent="0.25">
      <c r="A198" s="8" t="s">
        <v>211</v>
      </c>
      <c r="B198" s="5"/>
      <c r="C198" s="9" t="s">
        <v>212</v>
      </c>
      <c r="D198" s="9"/>
      <c r="E198" s="20"/>
      <c r="F198" s="20"/>
      <c r="G198" s="15">
        <f>G199</f>
        <v>326704.65000000002</v>
      </c>
    </row>
    <row r="199" spans="1:7" ht="33.75" customHeight="1" x14ac:dyDescent="0.25">
      <c r="A199" s="16" t="s">
        <v>27</v>
      </c>
      <c r="B199" s="5"/>
      <c r="C199" s="9" t="s">
        <v>212</v>
      </c>
      <c r="D199" s="9">
        <v>200</v>
      </c>
      <c r="E199" s="9" t="s">
        <v>44</v>
      </c>
      <c r="F199" s="9" t="s">
        <v>18</v>
      </c>
      <c r="G199" s="15">
        <v>326704.65000000002</v>
      </c>
    </row>
    <row r="200" spans="1:7" ht="17.25" customHeight="1" x14ac:dyDescent="0.25">
      <c r="A200" s="8" t="s">
        <v>213</v>
      </c>
      <c r="B200" s="5"/>
      <c r="C200" s="9" t="s">
        <v>214</v>
      </c>
      <c r="D200" s="9"/>
      <c r="E200" s="20"/>
      <c r="F200" s="20"/>
      <c r="G200" s="15">
        <f t="shared" si="73"/>
        <v>146855</v>
      </c>
    </row>
    <row r="201" spans="1:7" ht="30.75" customHeight="1" x14ac:dyDescent="0.25">
      <c r="A201" s="16" t="s">
        <v>27</v>
      </c>
      <c r="B201" s="5" t="s">
        <v>7</v>
      </c>
      <c r="C201" s="9" t="s">
        <v>214</v>
      </c>
      <c r="D201" s="9">
        <v>200</v>
      </c>
      <c r="E201" s="9" t="s">
        <v>44</v>
      </c>
      <c r="F201" s="9" t="s">
        <v>18</v>
      </c>
      <c r="G201" s="15">
        <v>146855</v>
      </c>
    </row>
    <row r="202" spans="1:7" ht="18.75" customHeight="1" x14ac:dyDescent="0.25">
      <c r="A202" s="8" t="s">
        <v>215</v>
      </c>
      <c r="B202" s="5" t="s">
        <v>7</v>
      </c>
      <c r="C202" s="9" t="s">
        <v>216</v>
      </c>
      <c r="D202" s="9" t="s">
        <v>9</v>
      </c>
      <c r="E202" s="9"/>
      <c r="F202" s="9"/>
      <c r="G202" s="15">
        <f t="shared" ref="G202" si="74">G203</f>
        <v>0</v>
      </c>
    </row>
    <row r="203" spans="1:7" ht="27" customHeight="1" x14ac:dyDescent="0.25">
      <c r="A203" s="16" t="s">
        <v>27</v>
      </c>
      <c r="B203" s="5" t="s">
        <v>7</v>
      </c>
      <c r="C203" s="9" t="s">
        <v>216</v>
      </c>
      <c r="D203" s="9">
        <v>200</v>
      </c>
      <c r="E203" s="9" t="s">
        <v>44</v>
      </c>
      <c r="F203" s="9" t="s">
        <v>18</v>
      </c>
      <c r="G203" s="15">
        <v>0</v>
      </c>
    </row>
    <row r="204" spans="1:7" ht="30.75" customHeight="1" x14ac:dyDescent="0.25">
      <c r="A204" s="8" t="s">
        <v>217</v>
      </c>
      <c r="B204" s="11" t="s">
        <v>7</v>
      </c>
      <c r="C204" s="9" t="s">
        <v>218</v>
      </c>
      <c r="D204" s="9" t="s">
        <v>9</v>
      </c>
      <c r="E204" s="9"/>
      <c r="F204" s="9"/>
      <c r="G204" s="12">
        <f t="shared" ref="G204" si="75">G205</f>
        <v>79680.73</v>
      </c>
    </row>
    <row r="205" spans="1:7" ht="33" customHeight="1" x14ac:dyDescent="0.25">
      <c r="A205" s="16" t="s">
        <v>27</v>
      </c>
      <c r="B205" s="11" t="s">
        <v>7</v>
      </c>
      <c r="C205" s="9" t="s">
        <v>218</v>
      </c>
      <c r="D205" s="9">
        <v>200</v>
      </c>
      <c r="E205" s="9" t="s">
        <v>44</v>
      </c>
      <c r="F205" s="9" t="s">
        <v>18</v>
      </c>
      <c r="G205" s="12">
        <v>79680.73</v>
      </c>
    </row>
    <row r="206" spans="1:7" ht="33.75" customHeight="1" x14ac:dyDescent="0.25">
      <c r="A206" s="8" t="s">
        <v>219</v>
      </c>
      <c r="B206" s="11" t="s">
        <v>7</v>
      </c>
      <c r="C206" s="9" t="s">
        <v>220</v>
      </c>
      <c r="D206" s="9" t="s">
        <v>9</v>
      </c>
      <c r="E206" s="9"/>
      <c r="F206" s="9"/>
      <c r="G206" s="12">
        <f t="shared" ref="G206" si="76">G207</f>
        <v>0</v>
      </c>
    </row>
    <row r="207" spans="1:7" ht="33.75" customHeight="1" x14ac:dyDescent="0.25">
      <c r="A207" s="16" t="s">
        <v>27</v>
      </c>
      <c r="B207" s="11"/>
      <c r="C207" s="64" t="s">
        <v>220</v>
      </c>
      <c r="D207" s="64" t="s">
        <v>28</v>
      </c>
      <c r="E207" s="65">
        <v>5</v>
      </c>
      <c r="F207" s="64" t="s">
        <v>18</v>
      </c>
      <c r="G207" s="12">
        <v>0</v>
      </c>
    </row>
    <row r="208" spans="1:7" ht="16.5" customHeight="1" x14ac:dyDescent="0.25">
      <c r="A208" s="8" t="s">
        <v>221</v>
      </c>
      <c r="B208" s="11" t="s">
        <v>7</v>
      </c>
      <c r="C208" s="9" t="s">
        <v>222</v>
      </c>
      <c r="D208" s="66" t="s">
        <v>9</v>
      </c>
      <c r="E208" s="66"/>
      <c r="F208" s="66"/>
      <c r="G208" s="12">
        <f t="shared" ref="G208" si="77">G209</f>
        <v>8471.8700000000008</v>
      </c>
    </row>
    <row r="209" spans="1:7" ht="33.75" customHeight="1" x14ac:dyDescent="0.25">
      <c r="A209" s="16" t="s">
        <v>27</v>
      </c>
      <c r="B209" s="11" t="s">
        <v>7</v>
      </c>
      <c r="C209" s="46" t="s">
        <v>222</v>
      </c>
      <c r="D209" s="11">
        <v>200</v>
      </c>
      <c r="E209" s="11" t="s">
        <v>44</v>
      </c>
      <c r="F209" s="67" t="s">
        <v>18</v>
      </c>
      <c r="G209" s="19">
        <v>8471.8700000000008</v>
      </c>
    </row>
    <row r="210" spans="1:7" ht="33.75" customHeight="1" x14ac:dyDescent="0.25">
      <c r="A210" s="8" t="s">
        <v>223</v>
      </c>
      <c r="B210" s="11" t="s">
        <v>7</v>
      </c>
      <c r="C210" s="46" t="s">
        <v>224</v>
      </c>
      <c r="D210" s="11"/>
      <c r="E210" s="11"/>
      <c r="F210" s="68"/>
      <c r="G210" s="12">
        <f t="shared" ref="G210" si="78">G211</f>
        <v>0</v>
      </c>
    </row>
    <row r="211" spans="1:7" ht="32.25" customHeight="1" x14ac:dyDescent="0.25">
      <c r="A211" s="16" t="s">
        <v>27</v>
      </c>
      <c r="B211" s="11"/>
      <c r="C211" s="69" t="s">
        <v>224</v>
      </c>
      <c r="D211" s="11">
        <v>200</v>
      </c>
      <c r="E211" s="11" t="s">
        <v>44</v>
      </c>
      <c r="F211" s="68" t="s">
        <v>18</v>
      </c>
      <c r="G211" s="12">
        <v>0</v>
      </c>
    </row>
    <row r="212" spans="1:7" ht="60" x14ac:dyDescent="0.25">
      <c r="A212" s="8" t="s">
        <v>225</v>
      </c>
      <c r="B212" s="11" t="s">
        <v>7</v>
      </c>
      <c r="C212" s="9" t="s">
        <v>226</v>
      </c>
      <c r="D212" s="13" t="s">
        <v>9</v>
      </c>
      <c r="E212" s="9"/>
      <c r="F212" s="9"/>
      <c r="G212" s="12">
        <f t="shared" ref="G212" si="79">G213+G215+G217+G220</f>
        <v>1123620.9100000001</v>
      </c>
    </row>
    <row r="213" spans="1:7" ht="45" x14ac:dyDescent="0.25">
      <c r="A213" s="8" t="s">
        <v>317</v>
      </c>
      <c r="B213" s="21"/>
      <c r="C213" s="9" t="s">
        <v>318</v>
      </c>
      <c r="D213" s="46" t="s">
        <v>9</v>
      </c>
      <c r="E213" s="9"/>
      <c r="F213" s="9"/>
      <c r="G213" s="19">
        <f>G214</f>
        <v>0</v>
      </c>
    </row>
    <row r="214" spans="1:7" ht="30" x14ac:dyDescent="0.25">
      <c r="A214" s="16" t="s">
        <v>27</v>
      </c>
      <c r="B214" s="21"/>
      <c r="C214" s="9" t="s">
        <v>318</v>
      </c>
      <c r="D214" s="46">
        <v>200</v>
      </c>
      <c r="E214" s="20" t="s">
        <v>284</v>
      </c>
      <c r="F214" s="20" t="s">
        <v>50</v>
      </c>
      <c r="G214" s="19">
        <v>0</v>
      </c>
    </row>
    <row r="215" spans="1:7" ht="15.75" x14ac:dyDescent="0.25">
      <c r="A215" s="8" t="s">
        <v>227</v>
      </c>
      <c r="B215" s="11" t="s">
        <v>7</v>
      </c>
      <c r="C215" s="9" t="s">
        <v>228</v>
      </c>
      <c r="D215" s="9" t="s">
        <v>9</v>
      </c>
      <c r="E215" s="9"/>
      <c r="F215" s="9"/>
      <c r="G215" s="12">
        <f t="shared" ref="G215" si="80">G216</f>
        <v>498729.65</v>
      </c>
    </row>
    <row r="216" spans="1:7" ht="30" x14ac:dyDescent="0.25">
      <c r="A216" s="16" t="s">
        <v>27</v>
      </c>
      <c r="B216" s="11" t="s">
        <v>7</v>
      </c>
      <c r="C216" s="9" t="s">
        <v>228</v>
      </c>
      <c r="D216" s="9">
        <v>200</v>
      </c>
      <c r="E216" s="9" t="s">
        <v>44</v>
      </c>
      <c r="F216" s="9" t="s">
        <v>18</v>
      </c>
      <c r="G216" s="12">
        <v>498729.65</v>
      </c>
    </row>
    <row r="217" spans="1:7" ht="45" x14ac:dyDescent="0.25">
      <c r="A217" s="8" t="s">
        <v>346</v>
      </c>
      <c r="B217" s="11"/>
      <c r="C217" s="9" t="s">
        <v>347</v>
      </c>
      <c r="D217" s="9"/>
      <c r="E217" s="20"/>
      <c r="F217" s="20"/>
      <c r="G217" s="19">
        <f>G218</f>
        <v>624891.26</v>
      </c>
    </row>
    <row r="218" spans="1:7" ht="15.75" x14ac:dyDescent="0.25">
      <c r="A218" s="16" t="s">
        <v>29</v>
      </c>
      <c r="B218" s="11"/>
      <c r="C218" s="9" t="s">
        <v>347</v>
      </c>
      <c r="D218" s="9">
        <v>800</v>
      </c>
      <c r="E218" s="20" t="s">
        <v>44</v>
      </c>
      <c r="F218" s="20" t="s">
        <v>18</v>
      </c>
      <c r="G218" s="19">
        <v>624891.26</v>
      </c>
    </row>
    <row r="219" spans="1:7" ht="15.75" hidden="1" customHeight="1" x14ac:dyDescent="0.25">
      <c r="A219" s="8" t="s">
        <v>13</v>
      </c>
      <c r="B219" s="11" t="s">
        <v>7</v>
      </c>
      <c r="C219" s="9" t="s">
        <v>14</v>
      </c>
      <c r="D219" s="9" t="s">
        <v>9</v>
      </c>
      <c r="E219" s="9" t="s">
        <v>8</v>
      </c>
      <c r="F219" s="9" t="s">
        <v>10</v>
      </c>
      <c r="G219" s="19">
        <v>1319230.69</v>
      </c>
    </row>
    <row r="220" spans="1:7" ht="45" customHeight="1" x14ac:dyDescent="0.25">
      <c r="A220" s="8" t="s">
        <v>319</v>
      </c>
      <c r="B220" s="21"/>
      <c r="C220" s="9" t="s">
        <v>320</v>
      </c>
      <c r="D220" s="46" t="s">
        <v>9</v>
      </c>
      <c r="E220" s="9"/>
      <c r="F220" s="9"/>
      <c r="G220" s="19">
        <f>G221</f>
        <v>0</v>
      </c>
    </row>
    <row r="221" spans="1:7" ht="33" customHeight="1" x14ac:dyDescent="0.25">
      <c r="A221" s="16" t="s">
        <v>27</v>
      </c>
      <c r="B221" s="21"/>
      <c r="C221" s="9" t="s">
        <v>320</v>
      </c>
      <c r="D221" s="46">
        <v>200</v>
      </c>
      <c r="E221" s="20" t="s">
        <v>284</v>
      </c>
      <c r="F221" s="20" t="s">
        <v>50</v>
      </c>
      <c r="G221" s="19">
        <v>0</v>
      </c>
    </row>
    <row r="222" spans="1:7" ht="51" customHeight="1" x14ac:dyDescent="0.25">
      <c r="A222" s="41" t="s">
        <v>260</v>
      </c>
      <c r="B222" s="70"/>
      <c r="C222" s="43" t="s">
        <v>261</v>
      </c>
      <c r="D222" s="71" t="s">
        <v>9</v>
      </c>
      <c r="E222" s="43"/>
      <c r="F222" s="43"/>
      <c r="G222" s="28">
        <f t="shared" ref="G222" si="81">G223+G226</f>
        <v>4278647.34</v>
      </c>
    </row>
    <row r="223" spans="1:7" ht="18.75" customHeight="1" x14ac:dyDescent="0.25">
      <c r="A223" s="8" t="s">
        <v>314</v>
      </c>
      <c r="B223" s="21"/>
      <c r="C223" s="9" t="s">
        <v>315</v>
      </c>
      <c r="D223" s="72" t="s">
        <v>9</v>
      </c>
      <c r="E223" s="9"/>
      <c r="F223" s="9"/>
      <c r="G223" s="19">
        <f t="shared" ref="G223:G224" si="82">G224</f>
        <v>4234132.79</v>
      </c>
    </row>
    <row r="224" spans="1:7" ht="21" customHeight="1" x14ac:dyDescent="0.25">
      <c r="A224" s="8" t="s">
        <v>316</v>
      </c>
      <c r="B224" s="21"/>
      <c r="C224" s="9" t="s">
        <v>334</v>
      </c>
      <c r="D224" s="73" t="s">
        <v>9</v>
      </c>
      <c r="E224" s="9"/>
      <c r="F224" s="9"/>
      <c r="G224" s="19">
        <f t="shared" si="82"/>
        <v>4234132.79</v>
      </c>
    </row>
    <row r="225" spans="1:7" ht="18.75" customHeight="1" x14ac:dyDescent="0.25">
      <c r="A225" s="16" t="s">
        <v>41</v>
      </c>
      <c r="B225" s="21"/>
      <c r="C225" s="9" t="s">
        <v>334</v>
      </c>
      <c r="D225" s="73" t="s">
        <v>42</v>
      </c>
      <c r="E225" s="9" t="s">
        <v>284</v>
      </c>
      <c r="F225" s="9" t="s">
        <v>33</v>
      </c>
      <c r="G225" s="19">
        <v>4234132.79</v>
      </c>
    </row>
    <row r="226" spans="1:7" ht="36" customHeight="1" x14ac:dyDescent="0.25">
      <c r="A226" s="8" t="s">
        <v>295</v>
      </c>
      <c r="B226" s="11" t="s">
        <v>7</v>
      </c>
      <c r="C226" s="9" t="s">
        <v>296</v>
      </c>
      <c r="D226" s="39" t="s">
        <v>9</v>
      </c>
      <c r="E226" s="9"/>
      <c r="F226" s="9"/>
      <c r="G226" s="19">
        <f t="shared" ref="G226" si="83">G227</f>
        <v>44514.55</v>
      </c>
    </row>
    <row r="227" spans="1:7" ht="34.5" customHeight="1" x14ac:dyDescent="0.25">
      <c r="A227" s="8" t="s">
        <v>356</v>
      </c>
      <c r="B227" s="21"/>
      <c r="C227" s="9" t="s">
        <v>297</v>
      </c>
      <c r="D227" s="73" t="s">
        <v>9</v>
      </c>
      <c r="E227" s="9"/>
      <c r="F227" s="9"/>
      <c r="G227" s="19">
        <f>G228</f>
        <v>44514.55</v>
      </c>
    </row>
    <row r="228" spans="1:7" ht="15.75" customHeight="1" x14ac:dyDescent="0.25">
      <c r="A228" s="16" t="s">
        <v>41</v>
      </c>
      <c r="B228" s="21"/>
      <c r="C228" s="9" t="s">
        <v>297</v>
      </c>
      <c r="D228" s="73" t="s">
        <v>42</v>
      </c>
      <c r="E228" s="9" t="s">
        <v>284</v>
      </c>
      <c r="F228" s="9" t="s">
        <v>18</v>
      </c>
      <c r="G228" s="19">
        <v>44514.55</v>
      </c>
    </row>
    <row r="229" spans="1:7" ht="49.5" customHeight="1" x14ac:dyDescent="0.25">
      <c r="A229" s="33" t="s">
        <v>229</v>
      </c>
      <c r="B229" s="34" t="s">
        <v>7</v>
      </c>
      <c r="C229" s="35" t="s">
        <v>230</v>
      </c>
      <c r="D229" s="35" t="s">
        <v>9</v>
      </c>
      <c r="E229" s="35"/>
      <c r="F229" s="35"/>
      <c r="G229" s="55">
        <f t="shared" ref="G229" si="84">G230+G239</f>
        <v>0</v>
      </c>
    </row>
    <row r="230" spans="1:7" ht="49.5" customHeight="1" x14ac:dyDescent="0.25">
      <c r="A230" s="41" t="s">
        <v>231</v>
      </c>
      <c r="B230" s="42" t="s">
        <v>7</v>
      </c>
      <c r="C230" s="43" t="s">
        <v>232</v>
      </c>
      <c r="D230" s="43" t="s">
        <v>9</v>
      </c>
      <c r="E230" s="43"/>
      <c r="F230" s="43"/>
      <c r="G230" s="26">
        <f t="shared" ref="G230" si="85">G231+G236</f>
        <v>0</v>
      </c>
    </row>
    <row r="231" spans="1:7" ht="15.75" customHeight="1" x14ac:dyDescent="0.25">
      <c r="A231" s="8" t="s">
        <v>233</v>
      </c>
      <c r="B231" s="74"/>
      <c r="C231" s="9" t="s">
        <v>234</v>
      </c>
      <c r="D231" s="13" t="s">
        <v>9</v>
      </c>
      <c r="E231" s="9"/>
      <c r="F231" s="9"/>
      <c r="G231" s="12">
        <f t="shared" ref="G231" si="86">G232+G234</f>
        <v>0</v>
      </c>
    </row>
    <row r="232" spans="1:7" ht="30.75" customHeight="1" x14ac:dyDescent="0.25">
      <c r="A232" s="8" t="s">
        <v>235</v>
      </c>
      <c r="B232" s="75"/>
      <c r="C232" s="9" t="s">
        <v>236</v>
      </c>
      <c r="D232" s="9" t="s">
        <v>9</v>
      </c>
      <c r="E232" s="9"/>
      <c r="F232" s="9"/>
      <c r="G232" s="12">
        <f t="shared" ref="G232" si="87">G233</f>
        <v>0</v>
      </c>
    </row>
    <row r="233" spans="1:7" ht="31.5" customHeight="1" x14ac:dyDescent="0.25">
      <c r="A233" s="16" t="s">
        <v>27</v>
      </c>
      <c r="B233" s="11"/>
      <c r="C233" s="9" t="s">
        <v>236</v>
      </c>
      <c r="D233" s="9">
        <v>200</v>
      </c>
      <c r="E233" s="20" t="s">
        <v>44</v>
      </c>
      <c r="F233" s="20" t="s">
        <v>18</v>
      </c>
      <c r="G233" s="19">
        <v>0</v>
      </c>
    </row>
    <row r="234" spans="1:7" ht="21.75" customHeight="1" x14ac:dyDescent="0.25">
      <c r="A234" s="8" t="s">
        <v>237</v>
      </c>
      <c r="B234" s="75"/>
      <c r="C234" s="9" t="s">
        <v>238</v>
      </c>
      <c r="D234" s="9"/>
      <c r="E234" s="21"/>
      <c r="F234" s="9" t="s">
        <v>9</v>
      </c>
      <c r="G234" s="12">
        <f t="shared" ref="G234" si="88">G235</f>
        <v>0</v>
      </c>
    </row>
    <row r="235" spans="1:7" ht="28.5" customHeight="1" x14ac:dyDescent="0.25">
      <c r="A235" s="16" t="s">
        <v>27</v>
      </c>
      <c r="B235" s="11" t="s">
        <v>7</v>
      </c>
      <c r="C235" s="9" t="s">
        <v>238</v>
      </c>
      <c r="D235" s="9">
        <v>200</v>
      </c>
      <c r="E235" s="20" t="s">
        <v>44</v>
      </c>
      <c r="F235" s="20" t="s">
        <v>18</v>
      </c>
      <c r="G235" s="19">
        <v>0</v>
      </c>
    </row>
    <row r="236" spans="1:7" ht="32.25" customHeight="1" x14ac:dyDescent="0.25">
      <c r="A236" s="8" t="s">
        <v>239</v>
      </c>
      <c r="B236" s="11"/>
      <c r="C236" s="9" t="s">
        <v>240</v>
      </c>
      <c r="D236" s="9"/>
      <c r="E236" s="9"/>
      <c r="F236" s="9"/>
      <c r="G236" s="12">
        <f t="shared" ref="G236:G237" si="89">G237</f>
        <v>0</v>
      </c>
    </row>
    <row r="237" spans="1:7" ht="16.5" customHeight="1" x14ac:dyDescent="0.25">
      <c r="A237" s="8" t="s">
        <v>241</v>
      </c>
      <c r="B237" s="11"/>
      <c r="C237" s="9" t="s">
        <v>242</v>
      </c>
      <c r="D237" s="9"/>
      <c r="E237" s="9"/>
      <c r="F237" s="9"/>
      <c r="G237" s="12">
        <f t="shared" si="89"/>
        <v>0</v>
      </c>
    </row>
    <row r="238" spans="1:7" ht="36" customHeight="1" x14ac:dyDescent="0.25">
      <c r="A238" s="16" t="s">
        <v>27</v>
      </c>
      <c r="B238" s="11"/>
      <c r="C238" s="9" t="s">
        <v>242</v>
      </c>
      <c r="D238" s="9">
        <v>200</v>
      </c>
      <c r="E238" s="20" t="s">
        <v>44</v>
      </c>
      <c r="F238" s="20" t="s">
        <v>18</v>
      </c>
      <c r="G238" s="19">
        <v>0</v>
      </c>
    </row>
    <row r="239" spans="1:7" ht="33.75" customHeight="1" x14ac:dyDescent="0.25">
      <c r="A239" s="41" t="s">
        <v>243</v>
      </c>
      <c r="B239" s="42" t="s">
        <v>7</v>
      </c>
      <c r="C239" s="43" t="s">
        <v>244</v>
      </c>
      <c r="D239" s="43" t="s">
        <v>9</v>
      </c>
      <c r="E239" s="43"/>
      <c r="F239" s="43"/>
      <c r="G239" s="26">
        <f t="shared" ref="G239" si="90">G240</f>
        <v>0</v>
      </c>
    </row>
    <row r="240" spans="1:7" ht="49.5" customHeight="1" x14ac:dyDescent="0.25">
      <c r="A240" s="8" t="s">
        <v>245</v>
      </c>
      <c r="B240" s="40" t="s">
        <v>7</v>
      </c>
      <c r="C240" s="9" t="s">
        <v>246</v>
      </c>
      <c r="D240" s="13" t="s">
        <v>9</v>
      </c>
      <c r="E240" s="9"/>
      <c r="F240" s="9"/>
      <c r="G240" s="19">
        <f>G241</f>
        <v>0</v>
      </c>
    </row>
    <row r="241" spans="1:7" ht="18" customHeight="1" x14ac:dyDescent="0.25">
      <c r="A241" s="58" t="s">
        <v>354</v>
      </c>
      <c r="B241" s="11"/>
      <c r="C241" s="64" t="s">
        <v>355</v>
      </c>
      <c r="D241" s="9"/>
      <c r="E241" s="64"/>
      <c r="F241" s="64"/>
      <c r="G241" s="19">
        <f>G242</f>
        <v>0</v>
      </c>
    </row>
    <row r="242" spans="1:7" ht="30.75" customHeight="1" x14ac:dyDescent="0.25">
      <c r="A242" s="60" t="s">
        <v>27</v>
      </c>
      <c r="B242" s="11"/>
      <c r="C242" s="64" t="s">
        <v>355</v>
      </c>
      <c r="D242" s="64" t="s">
        <v>28</v>
      </c>
      <c r="E242" s="64" t="s">
        <v>44</v>
      </c>
      <c r="F242" s="64" t="s">
        <v>18</v>
      </c>
      <c r="G242" s="19">
        <v>0</v>
      </c>
    </row>
    <row r="243" spans="1:7" ht="73.5" customHeight="1" x14ac:dyDescent="0.25">
      <c r="A243" s="33" t="s">
        <v>285</v>
      </c>
      <c r="B243" s="93"/>
      <c r="C243" s="35" t="s">
        <v>286</v>
      </c>
      <c r="D243" s="94" t="s">
        <v>9</v>
      </c>
      <c r="E243" s="35"/>
      <c r="F243" s="35"/>
      <c r="G243" s="38">
        <f t="shared" ref="G243" si="91">G244+G263</f>
        <v>10670683.17</v>
      </c>
    </row>
    <row r="244" spans="1:7" ht="21" customHeight="1" x14ac:dyDescent="0.25">
      <c r="A244" s="41" t="s">
        <v>298</v>
      </c>
      <c r="B244" s="70"/>
      <c r="C244" s="43" t="s">
        <v>299</v>
      </c>
      <c r="D244" s="71" t="s">
        <v>9</v>
      </c>
      <c r="E244" s="43"/>
      <c r="F244" s="43"/>
      <c r="G244" s="28">
        <f t="shared" ref="G244:G245" si="92">G245</f>
        <v>1822096.24</v>
      </c>
    </row>
    <row r="245" spans="1:7" ht="31.5" customHeight="1" x14ac:dyDescent="0.25">
      <c r="A245" s="8" t="s">
        <v>300</v>
      </c>
      <c r="B245" s="21"/>
      <c r="C245" s="9" t="s">
        <v>301</v>
      </c>
      <c r="D245" s="72" t="s">
        <v>9</v>
      </c>
      <c r="E245" s="9"/>
      <c r="F245" s="9"/>
      <c r="G245" s="19">
        <f t="shared" si="92"/>
        <v>1822096.24</v>
      </c>
    </row>
    <row r="246" spans="1:7" ht="31.5" customHeight="1" x14ac:dyDescent="0.25">
      <c r="A246" s="8" t="s">
        <v>302</v>
      </c>
      <c r="B246" s="21"/>
      <c r="C246" s="9" t="s">
        <v>303</v>
      </c>
      <c r="D246" s="73" t="s">
        <v>9</v>
      </c>
      <c r="E246" s="9"/>
      <c r="F246" s="9"/>
      <c r="G246" s="19">
        <f t="shared" ref="G246" si="93">G247+G249+G251+G253+G255+G257+G259</f>
        <v>1822096.24</v>
      </c>
    </row>
    <row r="247" spans="1:7" ht="18" customHeight="1" x14ac:dyDescent="0.25">
      <c r="A247" s="16" t="s">
        <v>41</v>
      </c>
      <c r="B247" s="21"/>
      <c r="C247" s="9" t="s">
        <v>303</v>
      </c>
      <c r="D247" s="73" t="s">
        <v>42</v>
      </c>
      <c r="E247" s="9" t="s">
        <v>284</v>
      </c>
      <c r="F247" s="9" t="s">
        <v>18</v>
      </c>
      <c r="G247" s="19">
        <f t="shared" ref="G247" si="94">G248</f>
        <v>0</v>
      </c>
    </row>
    <row r="248" spans="1:7" ht="30.75" customHeight="1" x14ac:dyDescent="0.25">
      <c r="A248" s="8" t="s">
        <v>304</v>
      </c>
      <c r="B248" s="21"/>
      <c r="C248" s="9" t="s">
        <v>305</v>
      </c>
      <c r="D248" s="73" t="s">
        <v>9</v>
      </c>
      <c r="E248" s="9"/>
      <c r="F248" s="9"/>
      <c r="G248" s="19">
        <v>0</v>
      </c>
    </row>
    <row r="249" spans="1:7" ht="15.75" customHeight="1" x14ac:dyDescent="0.25">
      <c r="A249" s="16" t="s">
        <v>41</v>
      </c>
      <c r="B249" s="21"/>
      <c r="C249" s="9" t="s">
        <v>305</v>
      </c>
      <c r="D249" s="73" t="s">
        <v>42</v>
      </c>
      <c r="E249" s="9" t="s">
        <v>284</v>
      </c>
      <c r="F249" s="9" t="s">
        <v>18</v>
      </c>
      <c r="G249" s="19">
        <f t="shared" ref="G249" si="95">G250</f>
        <v>24000</v>
      </c>
    </row>
    <row r="250" spans="1:7" ht="30.75" customHeight="1" x14ac:dyDescent="0.25">
      <c r="A250" s="8" t="s">
        <v>306</v>
      </c>
      <c r="B250" s="21"/>
      <c r="C250" s="9" t="s">
        <v>307</v>
      </c>
      <c r="D250" s="73" t="s">
        <v>9</v>
      </c>
      <c r="E250" s="9"/>
      <c r="F250" s="9"/>
      <c r="G250" s="19">
        <v>24000</v>
      </c>
    </row>
    <row r="251" spans="1:7" ht="15.75" customHeight="1" x14ac:dyDescent="0.25">
      <c r="A251" s="16" t="s">
        <v>41</v>
      </c>
      <c r="B251" s="21"/>
      <c r="C251" s="9" t="s">
        <v>307</v>
      </c>
      <c r="D251" s="73" t="s">
        <v>42</v>
      </c>
      <c r="E251" s="9" t="s">
        <v>284</v>
      </c>
      <c r="F251" s="9" t="s">
        <v>18</v>
      </c>
      <c r="G251" s="19">
        <f t="shared" ref="G251" si="96">G252</f>
        <v>440000</v>
      </c>
    </row>
    <row r="252" spans="1:7" ht="30" x14ac:dyDescent="0.25">
      <c r="A252" s="8" t="s">
        <v>357</v>
      </c>
      <c r="B252" s="21"/>
      <c r="C252" s="9" t="s">
        <v>349</v>
      </c>
      <c r="D252" s="73" t="s">
        <v>9</v>
      </c>
      <c r="E252" s="9"/>
      <c r="F252" s="9"/>
      <c r="G252" s="19">
        <v>440000</v>
      </c>
    </row>
    <row r="253" spans="1:7" ht="15.75" x14ac:dyDescent="0.25">
      <c r="A253" s="16" t="s">
        <v>41</v>
      </c>
      <c r="B253" s="21"/>
      <c r="C253" s="9" t="s">
        <v>349</v>
      </c>
      <c r="D253" s="73" t="s">
        <v>42</v>
      </c>
      <c r="E253" s="9" t="s">
        <v>284</v>
      </c>
      <c r="F253" s="9" t="s">
        <v>18</v>
      </c>
      <c r="G253" s="19">
        <f t="shared" ref="G253" si="97">G254</f>
        <v>472680</v>
      </c>
    </row>
    <row r="254" spans="1:7" ht="30" x14ac:dyDescent="0.25">
      <c r="A254" s="8" t="s">
        <v>308</v>
      </c>
      <c r="B254" s="21"/>
      <c r="C254" s="9" t="s">
        <v>309</v>
      </c>
      <c r="D254" s="73" t="s">
        <v>9</v>
      </c>
      <c r="E254" s="9"/>
      <c r="F254" s="9"/>
      <c r="G254" s="19">
        <v>472680</v>
      </c>
    </row>
    <row r="255" spans="1:7" ht="30" x14ac:dyDescent="0.25">
      <c r="A255" s="16" t="s">
        <v>27</v>
      </c>
      <c r="B255" s="21"/>
      <c r="C255" s="9" t="s">
        <v>309</v>
      </c>
      <c r="D255" s="73" t="s">
        <v>28</v>
      </c>
      <c r="E255" s="9" t="s">
        <v>284</v>
      </c>
      <c r="F255" s="9" t="s">
        <v>18</v>
      </c>
      <c r="G255" s="19">
        <f t="shared" ref="G255" si="98">G256</f>
        <v>195416.24</v>
      </c>
    </row>
    <row r="256" spans="1:7" ht="15.75" x14ac:dyDescent="0.25">
      <c r="A256" s="8" t="s">
        <v>310</v>
      </c>
      <c r="B256" s="21"/>
      <c r="C256" s="9" t="s">
        <v>311</v>
      </c>
      <c r="D256" s="73" t="s">
        <v>9</v>
      </c>
      <c r="E256" s="9"/>
      <c r="F256" s="9"/>
      <c r="G256" s="19">
        <v>195416.24</v>
      </c>
    </row>
    <row r="257" spans="1:7" ht="15.75" x14ac:dyDescent="0.25">
      <c r="A257" s="16" t="s">
        <v>41</v>
      </c>
      <c r="B257" s="21"/>
      <c r="C257" s="9" t="s">
        <v>311</v>
      </c>
      <c r="D257" s="73" t="s">
        <v>42</v>
      </c>
      <c r="E257" s="9" t="s">
        <v>284</v>
      </c>
      <c r="F257" s="9" t="s">
        <v>18</v>
      </c>
      <c r="G257" s="19">
        <f t="shared" ref="G257" si="99">G258</f>
        <v>0</v>
      </c>
    </row>
    <row r="258" spans="1:7" ht="30" x14ac:dyDescent="0.25">
      <c r="A258" s="8" t="s">
        <v>312</v>
      </c>
      <c r="B258" s="21"/>
      <c r="C258" s="9" t="s">
        <v>313</v>
      </c>
      <c r="D258" s="73" t="s">
        <v>9</v>
      </c>
      <c r="E258" s="9"/>
      <c r="F258" s="9"/>
      <c r="G258" s="19">
        <v>0</v>
      </c>
    </row>
    <row r="259" spans="1:7" ht="15.75" x14ac:dyDescent="0.25">
      <c r="A259" s="16" t="s">
        <v>41</v>
      </c>
      <c r="B259" s="21"/>
      <c r="C259" s="20" t="s">
        <v>313</v>
      </c>
      <c r="D259" s="73" t="s">
        <v>42</v>
      </c>
      <c r="E259" s="9" t="s">
        <v>284</v>
      </c>
      <c r="F259" s="20" t="s">
        <v>18</v>
      </c>
      <c r="G259" s="19">
        <v>690000</v>
      </c>
    </row>
    <row r="260" spans="1:7" ht="30" hidden="1" customHeight="1" x14ac:dyDescent="0.25">
      <c r="A260" s="8"/>
      <c r="B260" s="11"/>
      <c r="C260" s="9"/>
      <c r="D260" s="9"/>
      <c r="E260" s="9"/>
      <c r="F260" s="9"/>
      <c r="G260" s="19"/>
    </row>
    <row r="261" spans="1:7" ht="15.75" hidden="1" customHeight="1" x14ac:dyDescent="0.25">
      <c r="A261" s="8"/>
      <c r="B261" s="11"/>
      <c r="C261" s="9"/>
      <c r="D261" s="9"/>
      <c r="E261" s="9"/>
      <c r="F261" s="9"/>
      <c r="G261" s="19"/>
    </row>
    <row r="262" spans="1:7" ht="30" hidden="1" customHeight="1" x14ac:dyDescent="0.25">
      <c r="A262" s="8"/>
      <c r="B262" s="11"/>
      <c r="C262" s="9"/>
      <c r="D262" s="9"/>
      <c r="E262" s="9"/>
      <c r="F262" s="9"/>
      <c r="G262" s="19"/>
    </row>
    <row r="263" spans="1:7" ht="30" customHeight="1" x14ac:dyDescent="0.25">
      <c r="A263" s="4" t="s">
        <v>287</v>
      </c>
      <c r="B263" s="76" t="s">
        <v>7</v>
      </c>
      <c r="C263" s="6" t="s">
        <v>288</v>
      </c>
      <c r="D263" s="77" t="s">
        <v>9</v>
      </c>
      <c r="E263" s="6"/>
      <c r="F263" s="6"/>
      <c r="G263" s="26">
        <f t="shared" ref="G263" si="100">G266+G268</f>
        <v>8848586.9299999997</v>
      </c>
    </row>
    <row r="264" spans="1:7" ht="30" hidden="1" customHeight="1" x14ac:dyDescent="0.25">
      <c r="A264" s="8" t="s">
        <v>289</v>
      </c>
      <c r="B264" s="78" t="s">
        <v>7</v>
      </c>
      <c r="C264" s="9" t="s">
        <v>290</v>
      </c>
      <c r="D264" s="39" t="s">
        <v>9</v>
      </c>
      <c r="E264" s="9" t="s">
        <v>284</v>
      </c>
      <c r="F264" s="9" t="s">
        <v>8</v>
      </c>
      <c r="G264" s="19">
        <f t="shared" ref="G264" si="101">G265</f>
        <v>8848586.9299999997</v>
      </c>
    </row>
    <row r="265" spans="1:7" ht="30" hidden="1" customHeight="1" x14ac:dyDescent="0.25">
      <c r="A265" s="8" t="s">
        <v>291</v>
      </c>
      <c r="B265" s="78" t="s">
        <v>7</v>
      </c>
      <c r="C265" s="9" t="s">
        <v>292</v>
      </c>
      <c r="D265" s="20" t="s">
        <v>9</v>
      </c>
      <c r="E265" s="9" t="s">
        <v>284</v>
      </c>
      <c r="F265" s="9" t="s">
        <v>8</v>
      </c>
      <c r="G265" s="19">
        <f t="shared" ref="G265" si="102">G267+G269</f>
        <v>8848586.9299999997</v>
      </c>
    </row>
    <row r="266" spans="1:7" ht="30" customHeight="1" x14ac:dyDescent="0.25">
      <c r="A266" s="8" t="s">
        <v>291</v>
      </c>
      <c r="B266" s="78"/>
      <c r="C266" s="9" t="s">
        <v>292</v>
      </c>
      <c r="D266" s="20"/>
      <c r="E266" s="9"/>
      <c r="F266" s="9"/>
      <c r="G266" s="12">
        <f t="shared" ref="G266" si="103">G267</f>
        <v>7769238.5</v>
      </c>
    </row>
    <row r="267" spans="1:7" ht="18.75" customHeight="1" x14ac:dyDescent="0.25">
      <c r="A267" s="16" t="s">
        <v>41</v>
      </c>
      <c r="B267" s="78" t="s">
        <v>7</v>
      </c>
      <c r="C267" s="9" t="s">
        <v>292</v>
      </c>
      <c r="D267" s="20" t="s">
        <v>42</v>
      </c>
      <c r="E267" s="9" t="s">
        <v>284</v>
      </c>
      <c r="F267" s="9" t="s">
        <v>8</v>
      </c>
      <c r="G267" s="19">
        <v>7769238.5</v>
      </c>
    </row>
    <row r="268" spans="1:7" ht="46.5" customHeight="1" x14ac:dyDescent="0.25">
      <c r="A268" s="8" t="s">
        <v>293</v>
      </c>
      <c r="B268" s="76" t="s">
        <v>7</v>
      </c>
      <c r="C268" s="9" t="s">
        <v>294</v>
      </c>
      <c r="D268" s="20" t="s">
        <v>9</v>
      </c>
      <c r="E268" s="9"/>
      <c r="F268" s="9"/>
      <c r="G268" s="12">
        <f>G269</f>
        <v>1079348.43</v>
      </c>
    </row>
    <row r="269" spans="1:7" ht="21" customHeight="1" x14ac:dyDescent="0.25">
      <c r="A269" s="16" t="s">
        <v>41</v>
      </c>
      <c r="B269" s="76" t="s">
        <v>7</v>
      </c>
      <c r="C269" s="9" t="s">
        <v>294</v>
      </c>
      <c r="D269" s="20" t="s">
        <v>42</v>
      </c>
      <c r="E269" s="9" t="s">
        <v>284</v>
      </c>
      <c r="F269" s="9" t="s">
        <v>8</v>
      </c>
      <c r="G269" s="12">
        <v>1079348.43</v>
      </c>
    </row>
    <row r="270" spans="1:7" ht="24" customHeight="1" x14ac:dyDescent="0.3">
      <c r="A270" s="79" t="s">
        <v>364</v>
      </c>
      <c r="B270" s="80"/>
      <c r="C270" s="81"/>
      <c r="D270" s="82"/>
      <c r="E270" s="81"/>
      <c r="F270" s="81"/>
      <c r="G270" s="32">
        <f t="shared" ref="G270" si="104">G271+G274+G285+G297+G300</f>
        <v>9131299.7400000002</v>
      </c>
    </row>
    <row r="271" spans="1:7" ht="33" customHeight="1" x14ac:dyDescent="0.25">
      <c r="A271" s="33" t="s">
        <v>11</v>
      </c>
      <c r="B271" s="83"/>
      <c r="C271" s="35" t="s">
        <v>12</v>
      </c>
      <c r="D271" s="84"/>
      <c r="E271" s="35"/>
      <c r="F271" s="35"/>
      <c r="G271" s="55">
        <f t="shared" ref="G271" si="105">G272</f>
        <v>1319230.69</v>
      </c>
    </row>
    <row r="272" spans="1:7" ht="30" customHeight="1" x14ac:dyDescent="0.25">
      <c r="A272" s="8" t="s">
        <v>13</v>
      </c>
      <c r="B272" s="76"/>
      <c r="C272" s="9" t="s">
        <v>14</v>
      </c>
      <c r="D272" s="20"/>
      <c r="E272" s="9"/>
      <c r="F272" s="9"/>
      <c r="G272" s="12">
        <f t="shared" ref="G272" si="106">G273</f>
        <v>1319230.69</v>
      </c>
    </row>
    <row r="273" spans="1:7" ht="62.25" customHeight="1" x14ac:dyDescent="0.25">
      <c r="A273" s="16" t="s">
        <v>15</v>
      </c>
      <c r="B273" s="76"/>
      <c r="C273" s="9" t="s">
        <v>14</v>
      </c>
      <c r="D273" s="20" t="s">
        <v>16</v>
      </c>
      <c r="E273" s="20" t="s">
        <v>8</v>
      </c>
      <c r="F273" s="20" t="s">
        <v>10</v>
      </c>
      <c r="G273" s="19">
        <v>1319230.69</v>
      </c>
    </row>
    <row r="274" spans="1:7" ht="27" customHeight="1" x14ac:dyDescent="0.25">
      <c r="A274" s="33" t="s">
        <v>19</v>
      </c>
      <c r="B274" s="34" t="s">
        <v>17</v>
      </c>
      <c r="C274" s="35" t="s">
        <v>20</v>
      </c>
      <c r="D274" s="35" t="s">
        <v>9</v>
      </c>
      <c r="E274" s="35"/>
      <c r="F274" s="35"/>
      <c r="G274" s="38">
        <f t="shared" ref="G274" si="107">G275+G278</f>
        <v>5878734.9900000002</v>
      </c>
    </row>
    <row r="275" spans="1:7" ht="30" customHeight="1" x14ac:dyDescent="0.25">
      <c r="A275" s="41" t="s">
        <v>21</v>
      </c>
      <c r="B275" s="42" t="s">
        <v>17</v>
      </c>
      <c r="C275" s="43" t="s">
        <v>22</v>
      </c>
      <c r="D275" s="43" t="s">
        <v>9</v>
      </c>
      <c r="E275" s="43"/>
      <c r="F275" s="43"/>
      <c r="G275" s="28">
        <f t="shared" ref="G275" si="108">G276</f>
        <v>836335.15</v>
      </c>
    </row>
    <row r="276" spans="1:7" ht="30" customHeight="1" x14ac:dyDescent="0.25">
      <c r="A276" s="8" t="s">
        <v>13</v>
      </c>
      <c r="B276" s="11" t="s">
        <v>17</v>
      </c>
      <c r="C276" s="9" t="s">
        <v>23</v>
      </c>
      <c r="D276" s="9" t="s">
        <v>9</v>
      </c>
      <c r="E276" s="9"/>
      <c r="F276" s="9"/>
      <c r="G276" s="85">
        <f t="shared" ref="G276" si="109">G277</f>
        <v>836335.15</v>
      </c>
    </row>
    <row r="277" spans="1:7" ht="66" customHeight="1" x14ac:dyDescent="0.25">
      <c r="A277" s="16" t="s">
        <v>15</v>
      </c>
      <c r="B277" s="11" t="s">
        <v>17</v>
      </c>
      <c r="C277" s="9" t="s">
        <v>23</v>
      </c>
      <c r="D277" s="9" t="s">
        <v>16</v>
      </c>
      <c r="E277" s="9" t="s">
        <v>8</v>
      </c>
      <c r="F277" s="9" t="s">
        <v>18</v>
      </c>
      <c r="G277" s="19">
        <v>836335.15</v>
      </c>
    </row>
    <row r="278" spans="1:7" ht="33" customHeight="1" x14ac:dyDescent="0.25">
      <c r="A278" s="41" t="s">
        <v>24</v>
      </c>
      <c r="B278" s="42" t="s">
        <v>17</v>
      </c>
      <c r="C278" s="6" t="s">
        <v>25</v>
      </c>
      <c r="D278" s="43" t="s">
        <v>9</v>
      </c>
      <c r="E278" s="43"/>
      <c r="F278" s="43"/>
      <c r="G278" s="28">
        <f t="shared" ref="G278" si="110">G279+G283</f>
        <v>5042399.84</v>
      </c>
    </row>
    <row r="279" spans="1:7" ht="30" customHeight="1" x14ac:dyDescent="0.25">
      <c r="A279" s="8" t="s">
        <v>13</v>
      </c>
      <c r="B279" s="11" t="s">
        <v>17</v>
      </c>
      <c r="C279" s="9" t="s">
        <v>26</v>
      </c>
      <c r="D279" s="9" t="s">
        <v>9</v>
      </c>
      <c r="E279" s="9"/>
      <c r="F279" s="9"/>
      <c r="G279" s="19">
        <f t="shared" ref="G279" si="111">G280+G281+G282</f>
        <v>5042399.84</v>
      </c>
    </row>
    <row r="280" spans="1:7" ht="63" customHeight="1" x14ac:dyDescent="0.25">
      <c r="A280" s="16" t="s">
        <v>15</v>
      </c>
      <c r="B280" s="11" t="s">
        <v>17</v>
      </c>
      <c r="C280" s="9" t="s">
        <v>26</v>
      </c>
      <c r="D280" s="9" t="s">
        <v>16</v>
      </c>
      <c r="E280" s="9" t="s">
        <v>8</v>
      </c>
      <c r="F280" s="9" t="s">
        <v>18</v>
      </c>
      <c r="G280" s="19">
        <v>4755421.57</v>
      </c>
    </row>
    <row r="281" spans="1:7" ht="30" customHeight="1" x14ac:dyDescent="0.25">
      <c r="A281" s="16" t="s">
        <v>27</v>
      </c>
      <c r="B281" s="11" t="s">
        <v>17</v>
      </c>
      <c r="C281" s="9" t="s">
        <v>26</v>
      </c>
      <c r="D281" s="9" t="s">
        <v>28</v>
      </c>
      <c r="E281" s="9" t="s">
        <v>8</v>
      </c>
      <c r="F281" s="9" t="s">
        <v>18</v>
      </c>
      <c r="G281" s="19">
        <v>266978.27</v>
      </c>
    </row>
    <row r="282" spans="1:7" ht="30.75" customHeight="1" x14ac:dyDescent="0.25">
      <c r="A282" s="16" t="s">
        <v>27</v>
      </c>
      <c r="B282" s="11"/>
      <c r="C282" s="44" t="s">
        <v>26</v>
      </c>
      <c r="D282" s="20" t="s">
        <v>28</v>
      </c>
      <c r="E282" s="20" t="s">
        <v>67</v>
      </c>
      <c r="F282" s="20" t="s">
        <v>44</v>
      </c>
      <c r="G282" s="19">
        <v>20000</v>
      </c>
    </row>
    <row r="283" spans="1:7" ht="30" x14ac:dyDescent="0.25">
      <c r="A283" s="8" t="s">
        <v>31</v>
      </c>
      <c r="B283" s="11" t="s">
        <v>17</v>
      </c>
      <c r="C283" s="9" t="s">
        <v>32</v>
      </c>
      <c r="D283" s="9" t="s">
        <v>9</v>
      </c>
      <c r="E283" s="9"/>
      <c r="F283" s="9"/>
      <c r="G283" s="19">
        <v>0</v>
      </c>
    </row>
    <row r="284" spans="1:7" ht="30" x14ac:dyDescent="0.25">
      <c r="A284" s="86" t="s">
        <v>27</v>
      </c>
      <c r="B284" s="87"/>
      <c r="C284" s="66" t="s">
        <v>32</v>
      </c>
      <c r="D284" s="66" t="s">
        <v>28</v>
      </c>
      <c r="E284" s="66" t="s">
        <v>8</v>
      </c>
      <c r="F284" s="66" t="s">
        <v>18</v>
      </c>
      <c r="G284" s="88">
        <v>0</v>
      </c>
    </row>
    <row r="285" spans="1:7" ht="51" customHeight="1" x14ac:dyDescent="0.25">
      <c r="A285" s="89" t="s">
        <v>56</v>
      </c>
      <c r="B285" s="34"/>
      <c r="C285" s="90" t="s">
        <v>57</v>
      </c>
      <c r="D285" s="91"/>
      <c r="E285" s="91"/>
      <c r="F285" s="91"/>
      <c r="G285" s="38">
        <f t="shared" ref="G285" si="112">G286+G289+G292</f>
        <v>1883334.06</v>
      </c>
    </row>
    <row r="286" spans="1:7" ht="30" customHeight="1" x14ac:dyDescent="0.25">
      <c r="A286" s="41" t="s">
        <v>58</v>
      </c>
      <c r="B286" s="42" t="s">
        <v>7</v>
      </c>
      <c r="C286" s="43" t="s">
        <v>59</v>
      </c>
      <c r="D286" s="43" t="s">
        <v>9</v>
      </c>
      <c r="E286" s="43"/>
      <c r="F286" s="43"/>
      <c r="G286" s="28">
        <f t="shared" ref="G286:G287" si="113">G287</f>
        <v>451090.56</v>
      </c>
    </row>
    <row r="287" spans="1:7" ht="30" customHeight="1" x14ac:dyDescent="0.25">
      <c r="A287" s="8" t="s">
        <v>13</v>
      </c>
      <c r="B287" s="11" t="s">
        <v>7</v>
      </c>
      <c r="C287" s="9" t="s">
        <v>60</v>
      </c>
      <c r="D287" s="9" t="s">
        <v>9</v>
      </c>
      <c r="E287" s="9"/>
      <c r="F287" s="9"/>
      <c r="G287" s="19">
        <f t="shared" si="113"/>
        <v>451090.56</v>
      </c>
    </row>
    <row r="288" spans="1:7" ht="63.75" customHeight="1" x14ac:dyDescent="0.25">
      <c r="A288" s="16" t="s">
        <v>15</v>
      </c>
      <c r="B288" s="11" t="s">
        <v>7</v>
      </c>
      <c r="C288" s="9" t="s">
        <v>60</v>
      </c>
      <c r="D288" s="9" t="s">
        <v>16</v>
      </c>
      <c r="E288" s="9" t="s">
        <v>8</v>
      </c>
      <c r="F288" s="9" t="s">
        <v>50</v>
      </c>
      <c r="G288" s="19">
        <v>451090.56</v>
      </c>
    </row>
    <row r="289" spans="1:7" ht="33" customHeight="1" x14ac:dyDescent="0.25">
      <c r="A289" s="41" t="s">
        <v>61</v>
      </c>
      <c r="B289" s="42" t="s">
        <v>7</v>
      </c>
      <c r="C289" s="43" t="s">
        <v>62</v>
      </c>
      <c r="D289" s="43" t="s">
        <v>9</v>
      </c>
      <c r="E289" s="43"/>
      <c r="F289" s="43"/>
      <c r="G289" s="26">
        <f>G290</f>
        <v>392354.07</v>
      </c>
    </row>
    <row r="290" spans="1:7" ht="33.75" customHeight="1" x14ac:dyDescent="0.25">
      <c r="A290" s="8" t="s">
        <v>13</v>
      </c>
      <c r="B290" s="40" t="s">
        <v>7</v>
      </c>
      <c r="C290" s="9" t="s">
        <v>63</v>
      </c>
      <c r="D290" s="9" t="s">
        <v>9</v>
      </c>
      <c r="E290" s="9"/>
      <c r="F290" s="9"/>
      <c r="G290" s="19">
        <f>G291</f>
        <v>392354.07</v>
      </c>
    </row>
    <row r="291" spans="1:7" ht="62.25" customHeight="1" x14ac:dyDescent="0.25">
      <c r="A291" s="16" t="s">
        <v>15</v>
      </c>
      <c r="B291" s="11" t="s">
        <v>7</v>
      </c>
      <c r="C291" s="9" t="s">
        <v>63</v>
      </c>
      <c r="D291" s="9" t="s">
        <v>16</v>
      </c>
      <c r="E291" s="9" t="s">
        <v>8</v>
      </c>
      <c r="F291" s="9" t="s">
        <v>50</v>
      </c>
      <c r="G291" s="19">
        <v>392354.07</v>
      </c>
    </row>
    <row r="292" spans="1:7" ht="51" customHeight="1" x14ac:dyDescent="0.25">
      <c r="A292" s="41" t="s">
        <v>64</v>
      </c>
      <c r="B292" s="42" t="s">
        <v>7</v>
      </c>
      <c r="C292" s="43" t="s">
        <v>65</v>
      </c>
      <c r="D292" s="43" t="s">
        <v>9</v>
      </c>
      <c r="E292" s="43"/>
      <c r="F292" s="43"/>
      <c r="G292" s="28">
        <f t="shared" ref="G292" si="114">G293</f>
        <v>1039889.43</v>
      </c>
    </row>
    <row r="293" spans="1:7" ht="30" x14ac:dyDescent="0.25">
      <c r="A293" s="8" t="s">
        <v>13</v>
      </c>
      <c r="B293" s="11" t="s">
        <v>7</v>
      </c>
      <c r="C293" s="9" t="s">
        <v>60</v>
      </c>
      <c r="D293" s="9" t="s">
        <v>9</v>
      </c>
      <c r="E293" s="9"/>
      <c r="F293" s="9"/>
      <c r="G293" s="19">
        <f t="shared" ref="G293" si="115">G294+G295+G296</f>
        <v>1039889.43</v>
      </c>
    </row>
    <row r="294" spans="1:7" ht="60" x14ac:dyDescent="0.25">
      <c r="A294" s="16" t="s">
        <v>15</v>
      </c>
      <c r="B294" s="11" t="s">
        <v>7</v>
      </c>
      <c r="C294" s="9" t="s">
        <v>60</v>
      </c>
      <c r="D294" s="9" t="s">
        <v>16</v>
      </c>
      <c r="E294" s="9" t="s">
        <v>8</v>
      </c>
      <c r="F294" s="9" t="s">
        <v>50</v>
      </c>
      <c r="G294" s="19">
        <v>953198.43</v>
      </c>
    </row>
    <row r="295" spans="1:7" ht="30" x14ac:dyDescent="0.25">
      <c r="A295" s="16" t="s">
        <v>27</v>
      </c>
      <c r="B295" s="11" t="s">
        <v>7</v>
      </c>
      <c r="C295" s="9" t="s">
        <v>66</v>
      </c>
      <c r="D295" s="9" t="s">
        <v>28</v>
      </c>
      <c r="E295" s="9" t="s">
        <v>8</v>
      </c>
      <c r="F295" s="9" t="s">
        <v>50</v>
      </c>
      <c r="G295" s="12">
        <v>75091</v>
      </c>
    </row>
    <row r="296" spans="1:7" ht="29.25" customHeight="1" x14ac:dyDescent="0.25">
      <c r="A296" s="16" t="s">
        <v>27</v>
      </c>
      <c r="B296" s="11"/>
      <c r="C296" s="44" t="s">
        <v>66</v>
      </c>
      <c r="D296" s="20" t="s">
        <v>28</v>
      </c>
      <c r="E296" s="20" t="s">
        <v>67</v>
      </c>
      <c r="F296" s="20" t="s">
        <v>44</v>
      </c>
      <c r="G296" s="45">
        <v>11600</v>
      </c>
    </row>
    <row r="297" spans="1:7" ht="34.5" customHeight="1" x14ac:dyDescent="0.25">
      <c r="A297" s="33" t="s">
        <v>68</v>
      </c>
      <c r="B297" s="34" t="s">
        <v>7</v>
      </c>
      <c r="C297" s="35" t="s">
        <v>69</v>
      </c>
      <c r="D297" s="35" t="s">
        <v>9</v>
      </c>
      <c r="E297" s="35"/>
      <c r="F297" s="35"/>
      <c r="G297" s="55">
        <f t="shared" ref="G297:G298" si="116">G298</f>
        <v>0</v>
      </c>
    </row>
    <row r="298" spans="1:7" ht="33" customHeight="1" x14ac:dyDescent="0.25">
      <c r="A298" s="8" t="s">
        <v>70</v>
      </c>
      <c r="B298" s="11" t="s">
        <v>7</v>
      </c>
      <c r="C298" s="9" t="s">
        <v>71</v>
      </c>
      <c r="D298" s="9" t="s">
        <v>9</v>
      </c>
      <c r="E298" s="9"/>
      <c r="F298" s="9"/>
      <c r="G298" s="12">
        <f t="shared" si="116"/>
        <v>0</v>
      </c>
    </row>
    <row r="299" spans="1:7" ht="19.5" customHeight="1" x14ac:dyDescent="0.25">
      <c r="A299" s="16" t="s">
        <v>29</v>
      </c>
      <c r="B299" s="11" t="s">
        <v>7</v>
      </c>
      <c r="C299" s="9" t="s">
        <v>71</v>
      </c>
      <c r="D299" s="9" t="s">
        <v>30</v>
      </c>
      <c r="E299" s="9" t="s">
        <v>8</v>
      </c>
      <c r="F299" s="9" t="s">
        <v>67</v>
      </c>
      <c r="G299" s="19">
        <v>0</v>
      </c>
    </row>
    <row r="300" spans="1:7" ht="35.25" customHeight="1" x14ac:dyDescent="0.25">
      <c r="A300" s="33" t="s">
        <v>74</v>
      </c>
      <c r="B300" s="34" t="s">
        <v>7</v>
      </c>
      <c r="C300" s="35" t="s">
        <v>75</v>
      </c>
      <c r="D300" s="35" t="s">
        <v>9</v>
      </c>
      <c r="E300" s="35"/>
      <c r="F300" s="35"/>
      <c r="G300" s="38">
        <f t="shared" ref="G300" si="117">G301</f>
        <v>50000</v>
      </c>
    </row>
    <row r="301" spans="1:7" ht="18.75" customHeight="1" x14ac:dyDescent="0.25">
      <c r="A301" s="8" t="s">
        <v>72</v>
      </c>
      <c r="B301" s="11" t="s">
        <v>7</v>
      </c>
      <c r="C301" s="9" t="s">
        <v>76</v>
      </c>
      <c r="D301" s="9" t="s">
        <v>9</v>
      </c>
      <c r="E301" s="9"/>
      <c r="F301" s="9"/>
      <c r="G301" s="19">
        <f>G302+G303</f>
        <v>50000</v>
      </c>
    </row>
    <row r="302" spans="1:7" ht="20.25" customHeight="1" x14ac:dyDescent="0.25">
      <c r="A302" s="92" t="s">
        <v>41</v>
      </c>
      <c r="B302" s="21"/>
      <c r="C302" s="9" t="s">
        <v>76</v>
      </c>
      <c r="D302" s="9">
        <v>300</v>
      </c>
      <c r="E302" s="9">
        <v>10</v>
      </c>
      <c r="F302" s="20" t="s">
        <v>18</v>
      </c>
      <c r="G302" s="19">
        <v>50000</v>
      </c>
    </row>
    <row r="303" spans="1:7" ht="15.75" customHeight="1" x14ac:dyDescent="0.25">
      <c r="A303" s="16" t="s">
        <v>29</v>
      </c>
      <c r="B303" s="11" t="s">
        <v>7</v>
      </c>
      <c r="C303" s="9" t="s">
        <v>76</v>
      </c>
      <c r="D303" s="9" t="s">
        <v>30</v>
      </c>
      <c r="E303" s="9" t="s">
        <v>8</v>
      </c>
      <c r="F303" s="9" t="s">
        <v>73</v>
      </c>
      <c r="G303" s="19">
        <v>0</v>
      </c>
    </row>
    <row r="304" spans="1:7" ht="21.75" customHeight="1" x14ac:dyDescent="0.2"/>
  </sheetData>
  <mergeCells count="9">
    <mergeCell ref="A10:G10"/>
    <mergeCell ref="A11:G11"/>
    <mergeCell ref="C5:G5"/>
    <mergeCell ref="A9:G9"/>
    <mergeCell ref="C1:G1"/>
    <mergeCell ref="C2:G2"/>
    <mergeCell ref="C3:G3"/>
    <mergeCell ref="C4:G4"/>
    <mergeCell ref="A8:G8"/>
  </mergeCells>
  <phoneticPr fontId="18" type="noConversion"/>
  <printOptions horizontalCentered="1"/>
  <pageMargins left="1.1811023622047245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Расходы-03-21</vt:lpstr>
      <vt:lpstr>'Расходы-03-21'!Область_печати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Kanc5</cp:lastModifiedBy>
  <cp:lastPrinted>2021-04-15T13:34:46Z</cp:lastPrinted>
  <dcterms:created xsi:type="dcterms:W3CDTF">2020-02-05T14:03:24Z</dcterms:created>
  <dcterms:modified xsi:type="dcterms:W3CDTF">2021-04-20T11:09:23Z</dcterms:modified>
</cp:coreProperties>
</file>