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\Arhiv\Dok2021\Post\P301-600\"/>
    </mc:Choice>
  </mc:AlternateContent>
  <bookViews>
    <workbookView xWindow="9465" yWindow="930" windowWidth="15810" windowHeight="11760"/>
  </bookViews>
  <sheets>
    <sheet name="Доходы-03-21" sheetId="1" r:id="rId1"/>
  </sheets>
  <definedNames>
    <definedName name="_xlnm.Print_Area" localSheetId="0">'Доходы-03-21'!$A$1:$C$142</definedName>
  </definedNames>
  <calcPr calcId="152511"/>
</workbook>
</file>

<file path=xl/calcChain.xml><?xml version="1.0" encoding="utf-8"?>
<calcChain xmlns="http://schemas.openxmlformats.org/spreadsheetml/2006/main">
  <c r="C37" i="1" l="1"/>
  <c r="C29" i="1"/>
  <c r="C55" i="1" l="1"/>
  <c r="C69" i="1" l="1"/>
  <c r="C139" i="1"/>
  <c r="C136" i="1"/>
  <c r="C75" i="1"/>
  <c r="C74" i="1" s="1"/>
  <c r="C67" i="1" l="1"/>
  <c r="C66" i="1" s="1"/>
  <c r="C134" i="1"/>
  <c r="C133" i="1" s="1"/>
  <c r="C131" i="1"/>
  <c r="C126" i="1"/>
  <c r="C125" i="1" s="1"/>
  <c r="C111" i="1"/>
  <c r="C110" i="1" s="1"/>
  <c r="C108" i="1"/>
  <c r="C106" i="1"/>
  <c r="C104" i="1"/>
  <c r="C103" i="1"/>
  <c r="C100" i="1"/>
  <c r="C95" i="1"/>
  <c r="C93" i="1"/>
  <c r="C87" i="1"/>
  <c r="C85" i="1"/>
  <c r="C82" i="1"/>
  <c r="C81" i="1" s="1"/>
  <c r="C78" i="1"/>
  <c r="C77" i="1" s="1"/>
  <c r="C73" i="1" s="1"/>
  <c r="C64" i="1"/>
  <c r="C63" i="1" s="1"/>
  <c r="C61" i="1"/>
  <c r="C59" i="1"/>
  <c r="C52" i="1"/>
  <c r="C50" i="1"/>
  <c r="C48" i="1"/>
  <c r="C45" i="1"/>
  <c r="C42" i="1"/>
  <c r="C40" i="1"/>
  <c r="C32" i="1"/>
  <c r="C25" i="1"/>
  <c r="C23" i="1"/>
  <c r="C21" i="1"/>
  <c r="C19" i="1"/>
  <c r="C15" i="1"/>
  <c r="C138" i="1"/>
  <c r="C92" i="1" l="1"/>
  <c r="C58" i="1"/>
  <c r="C57" i="1" s="1"/>
  <c r="C47" i="1"/>
  <c r="C44" i="1" s="1"/>
  <c r="C28" i="1"/>
  <c r="C27" i="1" s="1"/>
  <c r="C84" i="1"/>
  <c r="C80" i="1" s="1"/>
  <c r="C99" i="1"/>
  <c r="C18" i="1"/>
  <c r="C124" i="1"/>
  <c r="C102" i="1"/>
  <c r="C17" i="1" l="1"/>
  <c r="C14" i="1" s="1"/>
  <c r="C98" i="1"/>
  <c r="C97" i="1" l="1"/>
  <c r="C142" i="1" l="1"/>
</calcChain>
</file>

<file path=xl/sharedStrings.xml><?xml version="1.0" encoding="utf-8"?>
<sst xmlns="http://schemas.openxmlformats.org/spreadsheetml/2006/main" count="268" uniqueCount="260">
  <si>
    <t>Невыясненные поступления, зачисляемые в бюджеты городских округов</t>
  </si>
  <si>
    <t>000 1 17 05000 00 0000 180</t>
  </si>
  <si>
    <t>000 1 17 05040 04 0000 180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</si>
  <si>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</si>
  <si>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</si>
  <si>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</si>
  <si>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</si>
  <si>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</si>
  <si>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</si>
  <si>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</si>
  <si>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</si>
  <si>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</si>
  <si>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</si>
  <si>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</si>
  <si>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</si>
  <si>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000 2 02 20077 04 0000 150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</si>
  <si>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</si>
  <si>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000 2 02 20077 04 0003 150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</si>
  <si>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</si>
  <si>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</si>
  <si>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</si>
  <si>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</si>
  <si>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</si>
  <si>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</si>
  <si>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</si>
  <si>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</si>
  <si>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</si>
  <si>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</si>
  <si>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</si>
  <si>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</si>
  <si>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</si>
  <si>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</si>
  <si>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</si>
  <si>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000 2 02 29999 04 0008 150</t>
  </si>
  <si>
    <t>Субсидии местным бюджетам на софинансирование расходных обязательств по осуществлению дорожной деятельности за счет целевых денежных средств недропользователей в рамках исполнения Соглашений о сотрудничестве</t>
  </si>
  <si>
    <t>000 2 02 29999 04 0013 150</t>
  </si>
  <si>
    <t>000 2 02 29999 04 0014 150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</si>
  <si>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</si>
  <si>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000 2 02 29999 04 0017 150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</si>
  <si>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</si>
  <si>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000 2 02 29999 04 0018 150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</si>
  <si>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</si>
  <si>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000 2 02 29999 04 0019 150</t>
  </si>
  <si>
    <t>Прочие субсидии бюджетам городских округов (Субсидии местным бюджетам на софинансирование расходных обязательств по благоустройству территорий за счет целевых денежных средств недропользователей в рамках исполнения Соглашений о сотрудничестве)</t>
  </si>
  <si>
    <t>000 2 02 29999 04 0020 150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</si>
  <si>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</si>
  <si>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000 2 02 29999 04 0021 150</t>
  </si>
  <si>
    <t>Прочие субсидии бюджетам городских округов (Субсидии бюджетам муниципальных образований Ненецкого автономного округа на реализацию проектов по поддержке местных инициатив)</t>
  </si>
  <si>
    <t>000 2 02 29999 04 0023 150</t>
  </si>
  <si>
    <t>Субсидии местным бюджетам на поддержку обустройства мест массового отдыха населения (городских парков)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</si>
  <si>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</si>
  <si>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</si>
  <si>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</si>
  <si>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</si>
  <si>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</si>
  <si>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</si>
  <si>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</si>
  <si>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</si>
  <si>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</si>
  <si>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</si>
  <si>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</si>
  <si>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</si>
  <si>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</si>
  <si>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</si>
  <si>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</si>
  <si>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Субвенции местным бюджетам на осуществление отдельных государственных полномочий Ненецкого автономного округа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</si>
  <si>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</si>
  <si>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</si>
  <si>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</si>
  <si>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</si>
  <si>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000 2 07 00000 00 0000 000</t>
  </si>
  <si>
    <r>
      <t>ПРОЧИЕ БЕЗВОЗМЕЗДНЫЕ ПОСТУПЛЕНИЯ</t>
    </r>
    <r>
      <rPr>
        <sz val="12"/>
        <color indexed="8"/>
        <rFont val="Times New Roman"/>
        <family val="1"/>
        <charset val="204"/>
      </rPr>
      <t xml:space="preserve"> </t>
    </r>
  </si>
  <si>
    <t>000 2 07 04000 04 0000 150</t>
  </si>
  <si>
    <t>Прочие безвозмездные поступления в бюджеты городских округов</t>
  </si>
  <si>
    <t>000 207 04050 04 0000 150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</si>
  <si>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</si>
  <si>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</si>
  <si>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</si>
  <si>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</si>
  <si>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</si>
  <si>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</si>
  <si>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</si>
  <si>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</si>
  <si>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</si>
  <si>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Наименование </t>
  </si>
  <si>
    <t>000 1 11 09000 00 0000 120</t>
  </si>
  <si>
    <t>000 1 11 09040 00 0000 120</t>
  </si>
  <si>
    <t>000 1 11 09044 04 0000 120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</si>
  <si>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</si>
  <si>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</si>
  <si>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</si>
  <si>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</si>
  <si>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</si>
  <si>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Субсидии бюджетам на софинансирование капитальных вложений в объекты муниципальной собственности</t>
  </si>
  <si>
    <t>000 1 12 01010 01 0000 120</t>
  </si>
  <si>
    <t xml:space="preserve">Плата за выбросы загрязняющих веществ в атмосферный воздух стационарными объектами
</t>
  </si>
  <si>
    <t>000 1 12 01041 01 0000 120</t>
  </si>
  <si>
    <t>Плата за размещение отходов производства</t>
  </si>
  <si>
    <t>Код бюджетной классификации Российской Федерации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</si>
  <si>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</si>
  <si>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</si>
  <si>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</si>
  <si>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</si>
  <si>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</si>
  <si>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</si>
  <si>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</si>
  <si>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</si>
  <si>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</si>
  <si>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</si>
  <si>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</si>
  <si>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</si>
  <si>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</si>
  <si>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</si>
  <si>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</si>
  <si>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</si>
  <si>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</si>
  <si>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</si>
  <si>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</si>
  <si>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</si>
  <si>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</si>
  <si>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</si>
  <si>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</si>
  <si>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</si>
  <si>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</si>
  <si>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</si>
  <si>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</si>
  <si>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</si>
  <si>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</si>
  <si>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</si>
  <si>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</si>
  <si>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</si>
  <si>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</si>
  <si>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</si>
  <si>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</si>
  <si>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</si>
  <si>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</si>
  <si>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</si>
  <si>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</si>
  <si>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</si>
  <si>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</si>
  <si>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000 1 05 01050 01 0000 110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</si>
  <si>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</si>
  <si>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</si>
  <si>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</si>
  <si>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</si>
  <si>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</si>
  <si>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</si>
  <si>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</si>
  <si>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</si>
  <si>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</si>
  <si>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</si>
  <si>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</si>
  <si>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</si>
  <si>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</si>
  <si>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</si>
  <si>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</si>
  <si>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</si>
  <si>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</si>
  <si>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</si>
  <si>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</si>
  <si>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</si>
  <si>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</si>
  <si>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</si>
  <si>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</si>
  <si>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</si>
  <si>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</si>
  <si>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</si>
  <si>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</si>
  <si>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</si>
  <si>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</si>
  <si>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</si>
  <si>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</si>
  <si>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</si>
  <si>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</si>
  <si>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</si>
  <si>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</si>
  <si>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</si>
  <si>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</si>
  <si>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</si>
  <si>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</si>
  <si>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</si>
  <si>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</si>
  <si>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</si>
  <si>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</si>
  <si>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000 1 11 05030 00 0000 120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</si>
  <si>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</si>
  <si>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</si>
  <si>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</si>
  <si>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</si>
  <si>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</si>
  <si>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</si>
  <si>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</si>
  <si>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</si>
  <si>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</si>
  <si>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</si>
  <si>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</si>
  <si>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</si>
  <si>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</si>
  <si>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</si>
  <si>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</si>
  <si>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</si>
  <si>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</si>
  <si>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</si>
  <si>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</si>
  <si>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</si>
  <si>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</si>
  <si>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</si>
  <si>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</si>
  <si>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</si>
  <si>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</si>
  <si>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</si>
  <si>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</si>
  <si>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</si>
  <si>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</si>
  <si>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</si>
  <si>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</si>
  <si>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</si>
  <si>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</si>
  <si>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</si>
  <si>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000 1 14 13000 00 0000 000</t>
  </si>
  <si>
    <t>Доходы от приватизации имущества, находящегося в государственной и муниципальной собственности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</si>
  <si>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</si>
  <si>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</si>
  <si>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</si>
  <si>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</si>
  <si>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</si>
  <si>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</si>
  <si>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Прочие неналоговые доходы бюджетов городских округов</t>
  </si>
  <si>
    <t>000 1 17 01040 04 0000 180</t>
  </si>
  <si>
    <t>Прочие доходы от оказания платных услуг (работ) получателями средств бюджетов городских округов</t>
  </si>
  <si>
    <t>Доходы от оказания платных услуг (работ)</t>
  </si>
  <si>
    <t>000 1 12 01000 01 0000 120</t>
  </si>
  <si>
    <t>Плата за негативное воздействие на окружающую среду</t>
  </si>
  <si>
    <t>000 1 13 01994 04 0000 100</t>
  </si>
  <si>
    <t>000 1 13 01000 00 0000 100</t>
  </si>
  <si>
    <t>000 1 13 01990 00 0000 100</t>
  </si>
  <si>
    <t>Прочие доходы от оказания платных услуг (работ)</t>
  </si>
  <si>
    <t>Субвенции бюджетам на проведение Всероссийской переписи населения 2020 года</t>
  </si>
  <si>
    <t>000 2 02 35469 00 0000 150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</si>
  <si>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</si>
  <si>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</si>
  <si>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</si>
  <si>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</si>
  <si>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</si>
  <si>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</si>
  <si>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 xml:space="preserve">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</si>
  <si>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</si>
  <si>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местным бюджетам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</si>
  <si>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</si>
  <si>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Приложение 1</t>
  </si>
  <si>
    <t>к постановлению Администрации</t>
  </si>
  <si>
    <t>муниципального образования</t>
  </si>
  <si>
    <t xml:space="preserve">Доходы городского бюджета за первый квартал 2021 года </t>
  </si>
  <si>
    <t>по кодам классификации доходов бюджетов</t>
  </si>
  <si>
    <t>000 1 17 01000 00 0000 180</t>
  </si>
  <si>
    <t>Невыясненные поступления</t>
  </si>
  <si>
    <t xml:space="preserve">Исполнено </t>
  </si>
  <si>
    <t>(рублей)</t>
  </si>
  <si>
    <t>от 20.04.2021  № 493</t>
  </si>
  <si>
    <t>"Городской округ "Город Нарьян-Мар"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</si>
</sst>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" fontId="12" fillId="0" borderId="1">
      <alignment horizontal="right" shrinkToFit="1"/>
    </xf>
    <xf numFmtId="0" fontId="2" fillId="0" borderId="0"/>
    <xf numFmtId="0" fontId="10" fillId="0" borderId="0"/>
    <xf numFmtId="0" fontId="14" fillId="0" borderId="4">
      <alignment vertical="top" wrapText="1"/>
    </xf>
    <xf numFmtId="1" fontId="15" fillId="0" borderId="4">
      <alignment horizontal="center" vertical="top" shrinkToFit="1"/>
    </xf>
    <xf numFmtId="4" fontId="14" fillId="3" borderId="4">
      <alignment horizontal="right" vertical="top" shrinkToFit="1"/>
    </xf>
  </cellStyleXfs>
  <cellXfs count="46">
    <xf numFmtId="0" fontId="0" fillId="0" borderId="0" xfId="0"/>
    <xf numFmtId="0" fontId="3" fillId="0" borderId="0" xfId="2" applyFont="1" applyFill="1"/>
    <xf numFmtId="0" fontId="1" fillId="0" borderId="0" xfId="0" applyFont="1" applyFill="1" applyAlignment="1">
      <alignment vertical="center"/>
    </xf>
    <xf numFmtId="0" fontId="4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7" fillId="0" borderId="0" xfId="2" applyFont="1" applyFill="1"/>
    <xf numFmtId="164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7" fillId="2" borderId="0" xfId="0" applyFont="1" applyFill="1"/>
    <xf numFmtId="164" fontId="3" fillId="0" borderId="0" xfId="2" applyNumberFormat="1" applyFont="1" applyFill="1"/>
    <xf numFmtId="0" fontId="9" fillId="0" borderId="3" xfId="2" applyFont="1" applyFill="1" applyBorder="1" applyAlignment="1">
      <alignment horizontal="justify" vertical="center"/>
    </xf>
    <xf numFmtId="0" fontId="4" fillId="0" borderId="2" xfId="2" applyFont="1" applyFill="1" applyBorder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2" borderId="0" xfId="2" applyFont="1" applyFill="1"/>
    <xf numFmtId="0" fontId="8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0" xfId="2" applyFont="1" applyFill="1"/>
    <xf numFmtId="4" fontId="4" fillId="0" borderId="2" xfId="2" applyNumberFormat="1" applyFont="1" applyFill="1" applyBorder="1" applyAlignment="1">
      <alignment horizontal="right"/>
    </xf>
    <xf numFmtId="4" fontId="5" fillId="0" borderId="2" xfId="2" applyNumberFormat="1" applyFont="1" applyFill="1" applyBorder="1" applyAlignment="1">
      <alignment horizontal="right"/>
    </xf>
    <xf numFmtId="4" fontId="5" fillId="2" borderId="2" xfId="2" applyNumberFormat="1" applyFont="1" applyFill="1" applyBorder="1" applyAlignment="1">
      <alignment horizontal="right"/>
    </xf>
    <xf numFmtId="4" fontId="4" fillId="2" borderId="2" xfId="2" applyNumberFormat="1" applyFont="1" applyFill="1" applyBorder="1" applyAlignment="1">
      <alignment horizontal="right"/>
    </xf>
    <xf numFmtId="4" fontId="5" fillId="2" borderId="2" xfId="0" applyNumberFormat="1" applyFont="1" applyFill="1" applyBorder="1"/>
    <xf numFmtId="4" fontId="5" fillId="2" borderId="2" xfId="0" applyNumberFormat="1" applyFont="1" applyFill="1" applyBorder="1" applyAlignment="1"/>
    <xf numFmtId="4" fontId="4" fillId="0" borderId="2" xfId="2" applyNumberFormat="1" applyFont="1" applyFill="1" applyBorder="1"/>
    <xf numFmtId="4" fontId="3" fillId="0" borderId="0" xfId="2" applyNumberFormat="1" applyFont="1" applyFill="1"/>
    <xf numFmtId="0" fontId="8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16" fillId="2" borderId="0" xfId="2" applyFont="1" applyFill="1" applyAlignment="1"/>
    <xf numFmtId="0" fontId="1" fillId="0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/>
    </xf>
    <xf numFmtId="0" fontId="16" fillId="0" borderId="0" xfId="2" applyFont="1" applyFill="1" applyAlignment="1">
      <alignment horizontal="left" indent="30"/>
    </xf>
    <xf numFmtId="0" fontId="1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7"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142"/>
  <sheetViews>
    <sheetView tabSelected="1" view="pageBreakPreview" topLeftCell="A19" zoomScale="75" zoomScaleSheetLayoutView="75" workbookViewId="0">
      <selection activeCell="C11" sqref="C11"/>
    </sheetView>
  </sheetViews>
  <sheetFormatPr defaultRowHeight="12.75" x14ac:dyDescent="0.2"/>
  <cols>
    <col min="1" max="1" width="30.5703125" style="19" customWidth="1"/>
    <col min="2" max="2" width="80" style="19" customWidth="1"/>
    <col min="3" max="3" width="22.42578125" style="20" customWidth="1"/>
    <col min="4" max="4" width="9.140625" style="1"/>
    <col min="5" max="5" width="11.85546875" style="1" bestFit="1" customWidth="1"/>
    <col min="6" max="16384" width="9.140625" style="1"/>
  </cols>
  <sheetData>
    <row r="1" spans="1:10" ht="20.25" customHeight="1" x14ac:dyDescent="0.25">
      <c r="B1" s="38" t="s">
        <v>249</v>
      </c>
      <c r="C1" s="38"/>
    </row>
    <row r="2" spans="1:10" ht="16.5" x14ac:dyDescent="0.25">
      <c r="B2" s="38" t="s">
        <v>250</v>
      </c>
      <c r="C2" s="38"/>
    </row>
    <row r="3" spans="1:10" ht="16.5" x14ac:dyDescent="0.25">
      <c r="B3" s="38" t="s">
        <v>251</v>
      </c>
      <c r="C3" s="38"/>
    </row>
    <row r="4" spans="1:10" ht="16.5" x14ac:dyDescent="0.25">
      <c r="B4" s="38" t="s">
        <v>259</v>
      </c>
      <c r="C4" s="38"/>
    </row>
    <row r="5" spans="1:10" ht="16.5" x14ac:dyDescent="0.25">
      <c r="B5" s="38" t="s">
        <v>258</v>
      </c>
      <c r="C5" s="38"/>
    </row>
    <row r="6" spans="1:10" ht="16.5" x14ac:dyDescent="0.25">
      <c r="C6" s="35"/>
    </row>
    <row r="7" spans="1:10" ht="16.5" x14ac:dyDescent="0.25">
      <c r="C7" s="35"/>
    </row>
    <row r="8" spans="1:10" ht="19.5" customHeight="1" x14ac:dyDescent="0.2">
      <c r="A8" s="39" t="s">
        <v>252</v>
      </c>
      <c r="B8" s="39"/>
      <c r="C8" s="39"/>
    </row>
    <row r="9" spans="1:10" ht="20.25" customHeight="1" x14ac:dyDescent="0.2">
      <c r="A9" s="40" t="s">
        <v>253</v>
      </c>
      <c r="B9" s="40"/>
      <c r="C9" s="40"/>
    </row>
    <row r="10" spans="1:10" ht="20.25" customHeight="1" x14ac:dyDescent="0.2">
      <c r="A10" s="36"/>
      <c r="B10" s="36"/>
      <c r="C10" s="36"/>
    </row>
    <row r="11" spans="1:10" ht="15.75" customHeight="1" x14ac:dyDescent="0.3">
      <c r="A11" s="2"/>
      <c r="B11" s="2"/>
      <c r="C11" s="37" t="s">
        <v>257</v>
      </c>
      <c r="E11" s="3"/>
      <c r="J11" s="3"/>
    </row>
    <row r="12" spans="1:10" ht="15.75" customHeight="1" x14ac:dyDescent="0.2">
      <c r="A12" s="41" t="s">
        <v>98</v>
      </c>
      <c r="B12" s="41" t="s">
        <v>84</v>
      </c>
      <c r="C12" s="44" t="s">
        <v>256</v>
      </c>
    </row>
    <row r="13" spans="1:10" ht="31.5" customHeight="1" x14ac:dyDescent="0.2">
      <c r="A13" s="42"/>
      <c r="B13" s="43"/>
      <c r="C13" s="45"/>
    </row>
    <row r="14" spans="1:10" ht="15.75" customHeight="1" x14ac:dyDescent="0.25">
      <c r="A14" s="4" t="s">
        <v>99</v>
      </c>
      <c r="B14" s="5" t="s">
        <v>100</v>
      </c>
      <c r="C14" s="25">
        <f>C15+C17+C27+C44+C52+C57+C69+C80+C91+C92+C73+C55</f>
        <v>157735653.32999998</v>
      </c>
      <c r="E14" s="6"/>
    </row>
    <row r="15" spans="1:10" s="7" customFormat="1" ht="15.75" customHeight="1" x14ac:dyDescent="0.25">
      <c r="A15" s="4" t="s">
        <v>101</v>
      </c>
      <c r="B15" s="5" t="s">
        <v>102</v>
      </c>
      <c r="C15" s="25">
        <f>C16</f>
        <v>124310793.77</v>
      </c>
      <c r="E15" s="8"/>
    </row>
    <row r="16" spans="1:10" s="7" customFormat="1" ht="18" customHeight="1" x14ac:dyDescent="0.25">
      <c r="A16" s="9" t="s">
        <v>103</v>
      </c>
      <c r="B16" s="10" t="s">
        <v>104</v>
      </c>
      <c r="C16" s="27">
        <v>124310793.77</v>
      </c>
      <c r="E16" s="6"/>
    </row>
    <row r="17" spans="1:5" s="7" customFormat="1" ht="39.75" customHeight="1" x14ac:dyDescent="0.25">
      <c r="A17" s="4" t="s">
        <v>105</v>
      </c>
      <c r="B17" s="5" t="s">
        <v>106</v>
      </c>
      <c r="C17" s="25">
        <f>C18</f>
        <v>1166467.3599999999</v>
      </c>
      <c r="E17" s="8"/>
    </row>
    <row r="18" spans="1:5" s="7" customFormat="1" ht="42.75" customHeight="1" x14ac:dyDescent="0.25">
      <c r="A18" s="4" t="s">
        <v>107</v>
      </c>
      <c r="B18" s="5" t="s">
        <v>108</v>
      </c>
      <c r="C18" s="25">
        <f>C19+C21+C23+C25</f>
        <v>1166467.3599999999</v>
      </c>
    </row>
    <row r="19" spans="1:5" s="7" customFormat="1" ht="79.5" customHeight="1" x14ac:dyDescent="0.25">
      <c r="A19" s="4" t="s">
        <v>109</v>
      </c>
      <c r="B19" s="5" t="s">
        <v>110</v>
      </c>
      <c r="C19" s="25">
        <f>C20</f>
        <v>523422.01</v>
      </c>
    </row>
    <row r="20" spans="1:5" s="7" customFormat="1" ht="99" customHeight="1" x14ac:dyDescent="0.25">
      <c r="A20" s="9" t="s">
        <v>111</v>
      </c>
      <c r="B20" s="10" t="s">
        <v>112</v>
      </c>
      <c r="C20" s="27">
        <v>523422.01</v>
      </c>
    </row>
    <row r="21" spans="1:5" s="7" customFormat="1" ht="87" customHeight="1" x14ac:dyDescent="0.25">
      <c r="A21" s="4" t="s">
        <v>113</v>
      </c>
      <c r="B21" s="5" t="s">
        <v>114</v>
      </c>
      <c r="C21" s="25">
        <f>C22</f>
        <v>3651.14</v>
      </c>
    </row>
    <row r="22" spans="1:5" s="7" customFormat="1" ht="115.5" customHeight="1" x14ac:dyDescent="0.25">
      <c r="A22" s="9" t="s">
        <v>115</v>
      </c>
      <c r="B22" s="10" t="s">
        <v>116</v>
      </c>
      <c r="C22" s="27">
        <v>3651.14</v>
      </c>
    </row>
    <row r="23" spans="1:5" s="7" customFormat="1" ht="69.75" customHeight="1" x14ac:dyDescent="0.25">
      <c r="A23" s="4" t="s">
        <v>117</v>
      </c>
      <c r="B23" s="5" t="s">
        <v>118</v>
      </c>
      <c r="C23" s="25">
        <f>C24</f>
        <v>732730.02</v>
      </c>
    </row>
    <row r="24" spans="1:5" s="7" customFormat="1" ht="104.25" customHeight="1" x14ac:dyDescent="0.25">
      <c r="A24" s="9" t="s">
        <v>119</v>
      </c>
      <c r="B24" s="10" t="s">
        <v>120</v>
      </c>
      <c r="C24" s="27">
        <v>732730.02</v>
      </c>
    </row>
    <row r="25" spans="1:5" s="7" customFormat="1" ht="70.5" customHeight="1" x14ac:dyDescent="0.25">
      <c r="A25" s="4" t="s">
        <v>121</v>
      </c>
      <c r="B25" s="5" t="s">
        <v>122</v>
      </c>
      <c r="C25" s="25">
        <f>C26</f>
        <v>-93335.81</v>
      </c>
    </row>
    <row r="26" spans="1:5" s="7" customFormat="1" ht="108" customHeight="1" x14ac:dyDescent="0.25">
      <c r="A26" s="9" t="s">
        <v>123</v>
      </c>
      <c r="B26" s="10" t="s">
        <v>124</v>
      </c>
      <c r="C26" s="27">
        <v>-93335.81</v>
      </c>
    </row>
    <row r="27" spans="1:5" s="7" customFormat="1" ht="18" customHeight="1" x14ac:dyDescent="0.25">
      <c r="A27" s="4" t="s">
        <v>125</v>
      </c>
      <c r="B27" s="34" t="s">
        <v>126</v>
      </c>
      <c r="C27" s="25">
        <f>C28+C37+C40+C42</f>
        <v>13140278.07</v>
      </c>
    </row>
    <row r="28" spans="1:5" s="7" customFormat="1" ht="31.5" customHeight="1" x14ac:dyDescent="0.25">
      <c r="A28" s="4" t="s">
        <v>127</v>
      </c>
      <c r="B28" s="5" t="s">
        <v>128</v>
      </c>
      <c r="C28" s="25">
        <f>C29+C32+C35</f>
        <v>4744734.8600000003</v>
      </c>
    </row>
    <row r="29" spans="1:5" s="7" customFormat="1" ht="34.5" customHeight="1" x14ac:dyDescent="0.25">
      <c r="A29" s="4" t="s">
        <v>129</v>
      </c>
      <c r="B29" s="5" t="s">
        <v>130</v>
      </c>
      <c r="C29" s="25">
        <f>C30+C31</f>
        <v>3833806.93</v>
      </c>
    </row>
    <row r="30" spans="1:5" s="7" customFormat="1" ht="42.75" customHeight="1" x14ac:dyDescent="0.25">
      <c r="A30" s="9" t="s">
        <v>131</v>
      </c>
      <c r="B30" s="10" t="s">
        <v>130</v>
      </c>
      <c r="C30" s="27">
        <v>3834104.72</v>
      </c>
    </row>
    <row r="31" spans="1:5" s="7" customFormat="1" ht="54.75" customHeight="1" x14ac:dyDescent="0.25">
      <c r="A31" s="9" t="s">
        <v>132</v>
      </c>
      <c r="B31" s="10" t="s">
        <v>133</v>
      </c>
      <c r="C31" s="27">
        <v>-297.79000000000002</v>
      </c>
    </row>
    <row r="32" spans="1:5" s="7" customFormat="1" ht="54" customHeight="1" x14ac:dyDescent="0.25">
      <c r="A32" s="4" t="s">
        <v>134</v>
      </c>
      <c r="B32" s="5" t="s">
        <v>135</v>
      </c>
      <c r="C32" s="28">
        <f>C34+C33</f>
        <v>911040.99</v>
      </c>
    </row>
    <row r="33" spans="1:3" s="7" customFormat="1" ht="68.25" customHeight="1" x14ac:dyDescent="0.25">
      <c r="A33" s="9" t="s">
        <v>136</v>
      </c>
      <c r="B33" s="10" t="s">
        <v>137</v>
      </c>
      <c r="C33" s="27">
        <v>911040.99</v>
      </c>
    </row>
    <row r="34" spans="1:3" s="7" customFormat="1" ht="54" hidden="1" customHeight="1" x14ac:dyDescent="0.25">
      <c r="A34" s="9" t="s">
        <v>138</v>
      </c>
      <c r="B34" s="10" t="s">
        <v>139</v>
      </c>
      <c r="C34" s="27">
        <v>0</v>
      </c>
    </row>
    <row r="35" spans="1:3" s="7" customFormat="1" ht="37.5" customHeight="1" x14ac:dyDescent="0.25">
      <c r="A35" s="4" t="s">
        <v>140</v>
      </c>
      <c r="B35" s="5" t="s">
        <v>141</v>
      </c>
      <c r="C35" s="25">
        <v>-113.06</v>
      </c>
    </row>
    <row r="36" spans="1:3" s="7" customFormat="1" ht="46.5" hidden="1" customHeight="1" x14ac:dyDescent="0.25">
      <c r="A36" s="9" t="s">
        <v>140</v>
      </c>
      <c r="B36" s="10" t="s">
        <v>141</v>
      </c>
      <c r="C36" s="27">
        <v>-113.06</v>
      </c>
    </row>
    <row r="37" spans="1:3" s="7" customFormat="1" ht="37.5" customHeight="1" x14ac:dyDescent="0.25">
      <c r="A37" s="4" t="s">
        <v>142</v>
      </c>
      <c r="B37" s="5" t="s">
        <v>143</v>
      </c>
      <c r="C37" s="25">
        <f>C38+C39</f>
        <v>6019054.71</v>
      </c>
    </row>
    <row r="38" spans="1:3" s="7" customFormat="1" ht="15.75" x14ac:dyDescent="0.25">
      <c r="A38" s="9" t="s">
        <v>144</v>
      </c>
      <c r="B38" s="10" t="s">
        <v>143</v>
      </c>
      <c r="C38" s="27">
        <v>6021733.6399999997</v>
      </c>
    </row>
    <row r="39" spans="1:3" s="7" customFormat="1" ht="34.5" customHeight="1" x14ac:dyDescent="0.25">
      <c r="A39" s="9" t="s">
        <v>145</v>
      </c>
      <c r="B39" s="10" t="s">
        <v>146</v>
      </c>
      <c r="C39" s="27">
        <v>-2678.93</v>
      </c>
    </row>
    <row r="40" spans="1:3" s="7" customFormat="1" ht="26.25" customHeight="1" x14ac:dyDescent="0.25">
      <c r="A40" s="4" t="s">
        <v>147</v>
      </c>
      <c r="B40" s="5" t="s">
        <v>148</v>
      </c>
      <c r="C40" s="25">
        <f>C41</f>
        <v>1643579</v>
      </c>
    </row>
    <row r="41" spans="1:3" s="7" customFormat="1" ht="23.25" customHeight="1" x14ac:dyDescent="0.25">
      <c r="A41" s="9" t="s">
        <v>149</v>
      </c>
      <c r="B41" s="10" t="s">
        <v>148</v>
      </c>
      <c r="C41" s="27">
        <v>1643579</v>
      </c>
    </row>
    <row r="42" spans="1:3" s="7" customFormat="1" ht="36.75" customHeight="1" x14ac:dyDescent="0.25">
      <c r="A42" s="4" t="s">
        <v>150</v>
      </c>
      <c r="B42" s="5" t="s">
        <v>151</v>
      </c>
      <c r="C42" s="25">
        <f>C43</f>
        <v>732909.5</v>
      </c>
    </row>
    <row r="43" spans="1:3" s="7" customFormat="1" ht="37.5" customHeight="1" x14ac:dyDescent="0.25">
      <c r="A43" s="9" t="s">
        <v>152</v>
      </c>
      <c r="B43" s="10" t="s">
        <v>153</v>
      </c>
      <c r="C43" s="27">
        <v>732909.5</v>
      </c>
    </row>
    <row r="44" spans="1:3" s="7" customFormat="1" ht="18" customHeight="1" x14ac:dyDescent="0.25">
      <c r="A44" s="4" t="s">
        <v>154</v>
      </c>
      <c r="B44" s="5" t="s">
        <v>155</v>
      </c>
      <c r="C44" s="25">
        <f>C45+C47</f>
        <v>6840704.8499999996</v>
      </c>
    </row>
    <row r="45" spans="1:3" s="7" customFormat="1" ht="15.75" x14ac:dyDescent="0.25">
      <c r="A45" s="4" t="s">
        <v>156</v>
      </c>
      <c r="B45" s="5" t="s">
        <v>157</v>
      </c>
      <c r="C45" s="25">
        <f>C46</f>
        <v>1069263.77</v>
      </c>
    </row>
    <row r="46" spans="1:3" s="7" customFormat="1" ht="51" customHeight="1" x14ac:dyDescent="0.25">
      <c r="A46" s="9" t="s">
        <v>158</v>
      </c>
      <c r="B46" s="10" t="s">
        <v>159</v>
      </c>
      <c r="C46" s="27">
        <v>1069263.77</v>
      </c>
    </row>
    <row r="47" spans="1:3" s="7" customFormat="1" ht="15.75" customHeight="1" x14ac:dyDescent="0.25">
      <c r="A47" s="4" t="s">
        <v>160</v>
      </c>
      <c r="B47" s="5" t="s">
        <v>161</v>
      </c>
      <c r="C47" s="25">
        <f>C48+C50</f>
        <v>5771441.0800000001</v>
      </c>
    </row>
    <row r="48" spans="1:3" s="7" customFormat="1" ht="15.75" customHeight="1" x14ac:dyDescent="0.25">
      <c r="A48" s="4" t="s">
        <v>162</v>
      </c>
      <c r="B48" s="5" t="s">
        <v>163</v>
      </c>
      <c r="C48" s="25">
        <f>C49</f>
        <v>5537859.4199999999</v>
      </c>
    </row>
    <row r="49" spans="1:3" s="7" customFormat="1" ht="39.75" customHeight="1" x14ac:dyDescent="0.25">
      <c r="A49" s="9" t="s">
        <v>164</v>
      </c>
      <c r="B49" s="10" t="s">
        <v>165</v>
      </c>
      <c r="C49" s="27">
        <v>5537859.4199999999</v>
      </c>
    </row>
    <row r="50" spans="1:3" s="7" customFormat="1" ht="19.5" customHeight="1" x14ac:dyDescent="0.25">
      <c r="A50" s="4" t="s">
        <v>166</v>
      </c>
      <c r="B50" s="5" t="s">
        <v>167</v>
      </c>
      <c r="C50" s="25">
        <f>C51</f>
        <v>233581.66</v>
      </c>
    </row>
    <row r="51" spans="1:3" s="7" customFormat="1" ht="38.25" customHeight="1" x14ac:dyDescent="0.25">
      <c r="A51" s="9" t="s">
        <v>168</v>
      </c>
      <c r="B51" s="10" t="s">
        <v>169</v>
      </c>
      <c r="C51" s="27">
        <v>233581.66</v>
      </c>
    </row>
    <row r="52" spans="1:3" s="7" customFormat="1" ht="21" customHeight="1" x14ac:dyDescent="0.25">
      <c r="A52" s="4" t="s">
        <v>170</v>
      </c>
      <c r="B52" s="5" t="s">
        <v>171</v>
      </c>
      <c r="C52" s="25">
        <f>C53+C54</f>
        <v>1090604.01</v>
      </c>
    </row>
    <row r="53" spans="1:3" s="7" customFormat="1" ht="40.5" customHeight="1" x14ac:dyDescent="0.25">
      <c r="A53" s="9" t="s">
        <v>172</v>
      </c>
      <c r="B53" s="10" t="s">
        <v>173</v>
      </c>
      <c r="C53" s="27">
        <v>1090604.01</v>
      </c>
    </row>
    <row r="54" spans="1:3" s="7" customFormat="1" ht="38.25" customHeight="1" x14ac:dyDescent="0.25">
      <c r="A54" s="9" t="s">
        <v>174</v>
      </c>
      <c r="B54" s="10" t="s">
        <v>175</v>
      </c>
      <c r="C54" s="27">
        <v>0</v>
      </c>
    </row>
    <row r="55" spans="1:3" s="7" customFormat="1" ht="36.75" customHeight="1" x14ac:dyDescent="0.25">
      <c r="A55" s="4" t="s">
        <v>242</v>
      </c>
      <c r="B55" s="5" t="s">
        <v>241</v>
      </c>
      <c r="C55" s="28">
        <f>C56</f>
        <v>0.73</v>
      </c>
    </row>
    <row r="56" spans="1:3" s="7" customFormat="1" ht="37.5" customHeight="1" x14ac:dyDescent="0.25">
      <c r="A56" s="22" t="s">
        <v>244</v>
      </c>
      <c r="B56" s="10" t="s">
        <v>243</v>
      </c>
      <c r="C56" s="27">
        <v>0.73</v>
      </c>
    </row>
    <row r="57" spans="1:3" s="7" customFormat="1" ht="51.75" customHeight="1" x14ac:dyDescent="0.25">
      <c r="A57" s="4" t="s">
        <v>176</v>
      </c>
      <c r="B57" s="5" t="s">
        <v>177</v>
      </c>
      <c r="C57" s="25">
        <f>C58+C63+C66</f>
        <v>5175913.45</v>
      </c>
    </row>
    <row r="58" spans="1:3" s="7" customFormat="1" ht="84" customHeight="1" x14ac:dyDescent="0.25">
      <c r="A58" s="4" t="s">
        <v>178</v>
      </c>
      <c r="B58" s="5" t="s">
        <v>179</v>
      </c>
      <c r="C58" s="25">
        <f>C59+C61</f>
        <v>3930661.46</v>
      </c>
    </row>
    <row r="59" spans="1:3" s="7" customFormat="1" ht="69.75" customHeight="1" x14ac:dyDescent="0.25">
      <c r="A59" s="4" t="s">
        <v>180</v>
      </c>
      <c r="B59" s="5" t="s">
        <v>181</v>
      </c>
      <c r="C59" s="25">
        <f>C60</f>
        <v>3904906.05</v>
      </c>
    </row>
    <row r="60" spans="1:3" s="7" customFormat="1" ht="71.25" customHeight="1" x14ac:dyDescent="0.25">
      <c r="A60" s="9" t="s">
        <v>182</v>
      </c>
      <c r="B60" s="10" t="s">
        <v>183</v>
      </c>
      <c r="C60" s="26">
        <v>3904906.05</v>
      </c>
    </row>
    <row r="61" spans="1:3" s="7" customFormat="1" ht="87" customHeight="1" x14ac:dyDescent="0.25">
      <c r="A61" s="4" t="s">
        <v>184</v>
      </c>
      <c r="B61" s="5" t="s">
        <v>248</v>
      </c>
      <c r="C61" s="28">
        <f>C62</f>
        <v>25755.41</v>
      </c>
    </row>
    <row r="62" spans="1:3" s="7" customFormat="1" ht="72.75" customHeight="1" x14ac:dyDescent="0.25">
      <c r="A62" s="9" t="s">
        <v>185</v>
      </c>
      <c r="B62" s="10" t="s">
        <v>186</v>
      </c>
      <c r="C62" s="27">
        <v>25755.41</v>
      </c>
    </row>
    <row r="63" spans="1:3" s="7" customFormat="1" ht="52.5" customHeight="1" x14ac:dyDescent="0.25">
      <c r="A63" s="4" t="s">
        <v>187</v>
      </c>
      <c r="B63" s="5" t="s">
        <v>188</v>
      </c>
      <c r="C63" s="28">
        <f>C64</f>
        <v>47.33</v>
      </c>
    </row>
    <row r="64" spans="1:3" s="7" customFormat="1" ht="52.5" customHeight="1" x14ac:dyDescent="0.25">
      <c r="A64" s="4" t="s">
        <v>189</v>
      </c>
      <c r="B64" s="5" t="s">
        <v>190</v>
      </c>
      <c r="C64" s="28">
        <f>C65</f>
        <v>47.33</v>
      </c>
    </row>
    <row r="65" spans="1:3" s="7" customFormat="1" ht="94.5" x14ac:dyDescent="0.25">
      <c r="A65" s="9" t="s">
        <v>191</v>
      </c>
      <c r="B65" s="33" t="s">
        <v>245</v>
      </c>
      <c r="C65" s="27">
        <v>47.33</v>
      </c>
    </row>
    <row r="66" spans="1:3" s="7" customFormat="1" ht="96.75" customHeight="1" x14ac:dyDescent="0.25">
      <c r="A66" s="4" t="s">
        <v>85</v>
      </c>
      <c r="B66" s="5" t="s">
        <v>88</v>
      </c>
      <c r="C66" s="25">
        <f>C67</f>
        <v>1245204.6599999999</v>
      </c>
    </row>
    <row r="67" spans="1:3" s="7" customFormat="1" ht="78.75" x14ac:dyDescent="0.25">
      <c r="A67" s="4" t="s">
        <v>86</v>
      </c>
      <c r="B67" s="5" t="s">
        <v>89</v>
      </c>
      <c r="C67" s="25">
        <f>C68</f>
        <v>1245204.6599999999</v>
      </c>
    </row>
    <row r="68" spans="1:3" s="7" customFormat="1" ht="76.5" customHeight="1" x14ac:dyDescent="0.25">
      <c r="A68" s="9" t="s">
        <v>87</v>
      </c>
      <c r="B68" s="10" t="s">
        <v>90</v>
      </c>
      <c r="C68" s="26">
        <v>1245204.6599999999</v>
      </c>
    </row>
    <row r="69" spans="1:3" s="7" customFormat="1" ht="33.75" customHeight="1" x14ac:dyDescent="0.25">
      <c r="A69" s="4" t="s">
        <v>192</v>
      </c>
      <c r="B69" s="5" t="s">
        <v>193</v>
      </c>
      <c r="C69" s="25">
        <f>C72+C71+C70</f>
        <v>634521.78</v>
      </c>
    </row>
    <row r="70" spans="1:3" s="7" customFormat="1" ht="33.75" customHeight="1" x14ac:dyDescent="0.25">
      <c r="A70" s="9" t="s">
        <v>231</v>
      </c>
      <c r="B70" s="10" t="s">
        <v>232</v>
      </c>
      <c r="C70" s="26">
        <v>634521.78</v>
      </c>
    </row>
    <row r="71" spans="1:3" s="7" customFormat="1" ht="32.25" hidden="1" customHeight="1" x14ac:dyDescent="0.25">
      <c r="A71" s="9" t="s">
        <v>94</v>
      </c>
      <c r="B71" s="10" t="s">
        <v>95</v>
      </c>
      <c r="C71" s="26">
        <v>0</v>
      </c>
    </row>
    <row r="72" spans="1:3" s="7" customFormat="1" ht="29.25" hidden="1" customHeight="1" x14ac:dyDescent="0.25">
      <c r="A72" s="9" t="s">
        <v>96</v>
      </c>
      <c r="B72" s="12" t="s">
        <v>97</v>
      </c>
      <c r="C72" s="26">
        <v>0</v>
      </c>
    </row>
    <row r="73" spans="1:3" s="7" customFormat="1" ht="41.25" customHeight="1" x14ac:dyDescent="0.25">
      <c r="A73" s="4" t="s">
        <v>194</v>
      </c>
      <c r="B73" s="11" t="s">
        <v>195</v>
      </c>
      <c r="C73" s="25">
        <f>C77+C74</f>
        <v>1904014.9000000001</v>
      </c>
    </row>
    <row r="74" spans="1:3" s="7" customFormat="1" ht="41.25" customHeight="1" x14ac:dyDescent="0.25">
      <c r="A74" s="23" t="s">
        <v>234</v>
      </c>
      <c r="B74" s="11" t="s">
        <v>230</v>
      </c>
      <c r="C74" s="25">
        <f>C75</f>
        <v>309389.28000000003</v>
      </c>
    </row>
    <row r="75" spans="1:3" s="7" customFormat="1" ht="41.25" customHeight="1" x14ac:dyDescent="0.25">
      <c r="A75" s="23" t="s">
        <v>235</v>
      </c>
      <c r="B75" s="11" t="s">
        <v>236</v>
      </c>
      <c r="C75" s="25">
        <f>C76</f>
        <v>309389.28000000003</v>
      </c>
    </row>
    <row r="76" spans="1:3" s="7" customFormat="1" ht="41.25" customHeight="1" x14ac:dyDescent="0.25">
      <c r="A76" s="22" t="s">
        <v>233</v>
      </c>
      <c r="B76" s="12" t="s">
        <v>229</v>
      </c>
      <c r="C76" s="26">
        <v>309389.28000000003</v>
      </c>
    </row>
    <row r="77" spans="1:3" s="7" customFormat="1" ht="23.25" customHeight="1" x14ac:dyDescent="0.25">
      <c r="A77" s="4" t="s">
        <v>196</v>
      </c>
      <c r="B77" s="5" t="s">
        <v>197</v>
      </c>
      <c r="C77" s="25">
        <f t="shared" ref="C77:C78" si="0">C78</f>
        <v>1594625.62</v>
      </c>
    </row>
    <row r="78" spans="1:3" s="7" customFormat="1" ht="26.25" customHeight="1" x14ac:dyDescent="0.25">
      <c r="A78" s="4" t="s">
        <v>198</v>
      </c>
      <c r="B78" s="5" t="s">
        <v>199</v>
      </c>
      <c r="C78" s="25">
        <f t="shared" si="0"/>
        <v>1594625.62</v>
      </c>
    </row>
    <row r="79" spans="1:3" s="7" customFormat="1" ht="24" customHeight="1" x14ac:dyDescent="0.25">
      <c r="A79" s="9" t="s">
        <v>200</v>
      </c>
      <c r="B79" s="12" t="s">
        <v>201</v>
      </c>
      <c r="C79" s="26">
        <v>1594625.62</v>
      </c>
    </row>
    <row r="80" spans="1:3" s="7" customFormat="1" ht="31.5" x14ac:dyDescent="0.25">
      <c r="A80" s="4" t="s">
        <v>202</v>
      </c>
      <c r="B80" s="5" t="s">
        <v>203</v>
      </c>
      <c r="C80" s="25">
        <f>C81+C84+C89</f>
        <v>2534800.83</v>
      </c>
    </row>
    <row r="81" spans="1:3" s="7" customFormat="1" ht="96.75" hidden="1" customHeight="1" x14ac:dyDescent="0.25">
      <c r="A81" s="4" t="s">
        <v>204</v>
      </c>
      <c r="B81" s="5" t="s">
        <v>205</v>
      </c>
      <c r="C81" s="25">
        <f>C82</f>
        <v>0</v>
      </c>
    </row>
    <row r="82" spans="1:3" s="7" customFormat="1" ht="94.5" hidden="1" x14ac:dyDescent="0.25">
      <c r="A82" s="4" t="s">
        <v>206</v>
      </c>
      <c r="B82" s="5" t="s">
        <v>207</v>
      </c>
      <c r="C82" s="25">
        <f>C83</f>
        <v>0</v>
      </c>
    </row>
    <row r="83" spans="1:3" s="7" customFormat="1" ht="91.5" hidden="1" customHeight="1" x14ac:dyDescent="0.25">
      <c r="A83" s="9" t="s">
        <v>208</v>
      </c>
      <c r="B83" s="13" t="s">
        <v>91</v>
      </c>
      <c r="C83" s="26">
        <v>0</v>
      </c>
    </row>
    <row r="84" spans="1:3" s="7" customFormat="1" ht="31.5" x14ac:dyDescent="0.25">
      <c r="A84" s="4" t="s">
        <v>209</v>
      </c>
      <c r="B84" s="5" t="s">
        <v>210</v>
      </c>
      <c r="C84" s="25">
        <f>C85+C87</f>
        <v>2534800.83</v>
      </c>
    </row>
    <row r="85" spans="1:3" s="7" customFormat="1" ht="31.5" x14ac:dyDescent="0.25">
      <c r="A85" s="4" t="s">
        <v>211</v>
      </c>
      <c r="B85" s="5" t="s">
        <v>212</v>
      </c>
      <c r="C85" s="25">
        <f>C86</f>
        <v>1245200.83</v>
      </c>
    </row>
    <row r="86" spans="1:3" s="7" customFormat="1" ht="47.25" x14ac:dyDescent="0.25">
      <c r="A86" s="9" t="s">
        <v>213</v>
      </c>
      <c r="B86" s="10" t="s">
        <v>214</v>
      </c>
      <c r="C86" s="26">
        <v>1245200.83</v>
      </c>
    </row>
    <row r="87" spans="1:3" s="7" customFormat="1" ht="54" customHeight="1" x14ac:dyDescent="0.25">
      <c r="A87" s="4" t="s">
        <v>215</v>
      </c>
      <c r="B87" s="5" t="s">
        <v>216</v>
      </c>
      <c r="C87" s="25">
        <f>C88</f>
        <v>1289600</v>
      </c>
    </row>
    <row r="88" spans="1:3" s="7" customFormat="1" ht="54.75" customHeight="1" x14ac:dyDescent="0.25">
      <c r="A88" s="9" t="s">
        <v>217</v>
      </c>
      <c r="B88" s="10" t="s">
        <v>218</v>
      </c>
      <c r="C88" s="26">
        <v>1289600</v>
      </c>
    </row>
    <row r="89" spans="1:3" s="7" customFormat="1" ht="37.5" hidden="1" customHeight="1" x14ac:dyDescent="0.25">
      <c r="A89" s="4" t="s">
        <v>219</v>
      </c>
      <c r="B89" s="5" t="s">
        <v>220</v>
      </c>
      <c r="C89" s="25">
        <v>0</v>
      </c>
    </row>
    <row r="90" spans="1:3" s="7" customFormat="1" ht="50.25" hidden="1" customHeight="1" x14ac:dyDescent="0.25">
      <c r="A90" s="9" t="s">
        <v>221</v>
      </c>
      <c r="B90" s="10" t="s">
        <v>222</v>
      </c>
      <c r="C90" s="26">
        <v>0</v>
      </c>
    </row>
    <row r="91" spans="1:3" s="7" customFormat="1" ht="21.75" customHeight="1" x14ac:dyDescent="0.25">
      <c r="A91" s="4" t="s">
        <v>223</v>
      </c>
      <c r="B91" s="5" t="s">
        <v>224</v>
      </c>
      <c r="C91" s="25">
        <v>640530.81000000006</v>
      </c>
    </row>
    <row r="92" spans="1:3" s="7" customFormat="1" ht="26.25" customHeight="1" x14ac:dyDescent="0.25">
      <c r="A92" s="4" t="s">
        <v>225</v>
      </c>
      <c r="B92" s="5" t="s">
        <v>92</v>
      </c>
      <c r="C92" s="25">
        <f>C95+C93</f>
        <v>297022.77</v>
      </c>
    </row>
    <row r="93" spans="1:3" s="7" customFormat="1" ht="25.5" customHeight="1" x14ac:dyDescent="0.25">
      <c r="A93" s="4" t="s">
        <v>254</v>
      </c>
      <c r="B93" s="5" t="s">
        <v>255</v>
      </c>
      <c r="C93" s="25">
        <f>C94</f>
        <v>30043.14</v>
      </c>
    </row>
    <row r="94" spans="1:3" s="7" customFormat="1" ht="21.75" customHeight="1" x14ac:dyDescent="0.25">
      <c r="A94" s="9" t="s">
        <v>228</v>
      </c>
      <c r="B94" s="10" t="s">
        <v>0</v>
      </c>
      <c r="C94" s="26">
        <v>30043.14</v>
      </c>
    </row>
    <row r="95" spans="1:3" s="7" customFormat="1" ht="22.5" customHeight="1" x14ac:dyDescent="0.25">
      <c r="A95" s="4" t="s">
        <v>1</v>
      </c>
      <c r="B95" s="5" t="s">
        <v>226</v>
      </c>
      <c r="C95" s="25">
        <f>C96</f>
        <v>266979.63</v>
      </c>
    </row>
    <row r="96" spans="1:3" s="7" customFormat="1" ht="26.25" customHeight="1" x14ac:dyDescent="0.25">
      <c r="A96" s="9" t="s">
        <v>2</v>
      </c>
      <c r="B96" s="10" t="s">
        <v>227</v>
      </c>
      <c r="C96" s="26">
        <v>266979.63</v>
      </c>
    </row>
    <row r="97" spans="1:3" s="7" customFormat="1" ht="25.5" customHeight="1" x14ac:dyDescent="0.25">
      <c r="A97" s="4" t="s">
        <v>3</v>
      </c>
      <c r="B97" s="5" t="s">
        <v>4</v>
      </c>
      <c r="C97" s="25">
        <f>C98+C138+C133</f>
        <v>11282423.220000001</v>
      </c>
    </row>
    <row r="98" spans="1:3" s="7" customFormat="1" ht="42" customHeight="1" x14ac:dyDescent="0.25">
      <c r="A98" s="4" t="s">
        <v>5</v>
      </c>
      <c r="B98" s="5" t="s">
        <v>6</v>
      </c>
      <c r="C98" s="25">
        <f>C99+C102+C124</f>
        <v>12668600</v>
      </c>
    </row>
    <row r="99" spans="1:3" s="7" customFormat="1" ht="21.75" customHeight="1" x14ac:dyDescent="0.25">
      <c r="A99" s="4" t="s">
        <v>7</v>
      </c>
      <c r="B99" s="5" t="s">
        <v>8</v>
      </c>
      <c r="C99" s="25">
        <f>C100</f>
        <v>7726100</v>
      </c>
    </row>
    <row r="100" spans="1:3" s="7" customFormat="1" ht="23.25" customHeight="1" x14ac:dyDescent="0.25">
      <c r="A100" s="4" t="s">
        <v>9</v>
      </c>
      <c r="B100" s="5" t="s">
        <v>10</v>
      </c>
      <c r="C100" s="25">
        <f>C101</f>
        <v>7726100</v>
      </c>
    </row>
    <row r="101" spans="1:3" s="7" customFormat="1" ht="31.5" customHeight="1" x14ac:dyDescent="0.25">
      <c r="A101" s="9" t="s">
        <v>11</v>
      </c>
      <c r="B101" s="10" t="s">
        <v>246</v>
      </c>
      <c r="C101" s="27">
        <v>7726100</v>
      </c>
    </row>
    <row r="102" spans="1:3" s="7" customFormat="1" ht="33.75" customHeight="1" x14ac:dyDescent="0.25">
      <c r="A102" s="4" t="s">
        <v>12</v>
      </c>
      <c r="B102" s="5" t="s">
        <v>13</v>
      </c>
      <c r="C102" s="25">
        <f>C106+C108+C110+C103</f>
        <v>4107100</v>
      </c>
    </row>
    <row r="103" spans="1:3" s="7" customFormat="1" ht="33" customHeight="1" x14ac:dyDescent="0.25">
      <c r="A103" s="4" t="s">
        <v>14</v>
      </c>
      <c r="B103" s="5" t="s">
        <v>93</v>
      </c>
      <c r="C103" s="25">
        <f>C105</f>
        <v>0</v>
      </c>
    </row>
    <row r="104" spans="1:3" s="7" customFormat="1" ht="35.25" customHeight="1" x14ac:dyDescent="0.25">
      <c r="A104" s="4" t="s">
        <v>15</v>
      </c>
      <c r="B104" s="14" t="s">
        <v>16</v>
      </c>
      <c r="C104" s="28">
        <f>C105</f>
        <v>0</v>
      </c>
    </row>
    <row r="105" spans="1:3" s="7" customFormat="1" ht="100.5" customHeight="1" x14ac:dyDescent="0.25">
      <c r="A105" s="9" t="s">
        <v>17</v>
      </c>
      <c r="B105" s="10" t="s">
        <v>18</v>
      </c>
      <c r="C105" s="27">
        <v>0</v>
      </c>
    </row>
    <row r="106" spans="1:3" s="7" customFormat="1" ht="33" customHeight="1" x14ac:dyDescent="0.25">
      <c r="A106" s="4" t="s">
        <v>19</v>
      </c>
      <c r="B106" s="5" t="s">
        <v>20</v>
      </c>
      <c r="C106" s="25">
        <f>C107</f>
        <v>4107100</v>
      </c>
    </row>
    <row r="107" spans="1:3" s="7" customFormat="1" ht="31.5" x14ac:dyDescent="0.25">
      <c r="A107" s="9" t="s">
        <v>21</v>
      </c>
      <c r="B107" s="10" t="s">
        <v>22</v>
      </c>
      <c r="C107" s="27">
        <v>4107100</v>
      </c>
    </row>
    <row r="108" spans="1:3" s="7" customFormat="1" ht="31.5" x14ac:dyDescent="0.25">
      <c r="A108" s="4" t="s">
        <v>23</v>
      </c>
      <c r="B108" s="5" t="s">
        <v>24</v>
      </c>
      <c r="C108" s="25">
        <f>C109</f>
        <v>0</v>
      </c>
    </row>
    <row r="109" spans="1:3" s="7" customFormat="1" ht="31.5" x14ac:dyDescent="0.25">
      <c r="A109" s="9" t="s">
        <v>25</v>
      </c>
      <c r="B109" s="10" t="s">
        <v>26</v>
      </c>
      <c r="C109" s="27">
        <v>0</v>
      </c>
    </row>
    <row r="110" spans="1:3" s="7" customFormat="1" ht="15.75" x14ac:dyDescent="0.25">
      <c r="A110" s="4" t="s">
        <v>27</v>
      </c>
      <c r="B110" s="5" t="s">
        <v>28</v>
      </c>
      <c r="C110" s="25">
        <f>C111</f>
        <v>0</v>
      </c>
    </row>
    <row r="111" spans="1:3" s="7" customFormat="1" ht="15.75" x14ac:dyDescent="0.25">
      <c r="A111" s="4" t="s">
        <v>29</v>
      </c>
      <c r="B111" s="5" t="s">
        <v>30</v>
      </c>
      <c r="C111" s="25">
        <f>SUM(C112:C123)</f>
        <v>0</v>
      </c>
    </row>
    <row r="112" spans="1:3" s="7" customFormat="1" ht="63" x14ac:dyDescent="0.25">
      <c r="A112" s="9" t="s">
        <v>31</v>
      </c>
      <c r="B112" s="10" t="s">
        <v>32</v>
      </c>
      <c r="C112" s="27">
        <v>0</v>
      </c>
    </row>
    <row r="113" spans="1:3" s="7" customFormat="1" ht="47.25" hidden="1" x14ac:dyDescent="0.25">
      <c r="A113" s="9" t="s">
        <v>33</v>
      </c>
      <c r="B113" s="10" t="s">
        <v>34</v>
      </c>
      <c r="C113" s="27">
        <v>0</v>
      </c>
    </row>
    <row r="114" spans="1:3" s="7" customFormat="1" ht="63" customHeight="1" x14ac:dyDescent="0.25">
      <c r="A114" s="9" t="s">
        <v>35</v>
      </c>
      <c r="B114" s="10" t="s">
        <v>247</v>
      </c>
      <c r="C114" s="27">
        <v>0</v>
      </c>
    </row>
    <row r="115" spans="1:3" s="7" customFormat="1" ht="58.5" hidden="1" customHeight="1" x14ac:dyDescent="0.25">
      <c r="A115" s="9" t="s">
        <v>36</v>
      </c>
      <c r="B115" s="10" t="s">
        <v>37</v>
      </c>
      <c r="C115" s="27">
        <v>0</v>
      </c>
    </row>
    <row r="116" spans="1:3" s="7" customFormat="1" ht="47.25" x14ac:dyDescent="0.25">
      <c r="A116" s="9" t="s">
        <v>38</v>
      </c>
      <c r="B116" s="10" t="s">
        <v>39</v>
      </c>
      <c r="C116" s="27">
        <v>0</v>
      </c>
    </row>
    <row r="117" spans="1:3" s="7" customFormat="1" ht="72.75" hidden="1" customHeight="1" x14ac:dyDescent="0.25">
      <c r="A117" s="9" t="s">
        <v>40</v>
      </c>
      <c r="B117" s="10" t="s">
        <v>41</v>
      </c>
      <c r="C117" s="27">
        <v>0</v>
      </c>
    </row>
    <row r="118" spans="1:3" s="7" customFormat="1" ht="63" hidden="1" x14ac:dyDescent="0.25">
      <c r="A118" s="9" t="s">
        <v>42</v>
      </c>
      <c r="B118" s="10" t="s">
        <v>43</v>
      </c>
      <c r="C118" s="27">
        <v>0</v>
      </c>
    </row>
    <row r="119" spans="1:3" s="7" customFormat="1" ht="47.25" hidden="1" x14ac:dyDescent="0.25">
      <c r="A119" s="9" t="s">
        <v>44</v>
      </c>
      <c r="B119" s="10" t="s">
        <v>45</v>
      </c>
      <c r="C119" s="27">
        <v>0</v>
      </c>
    </row>
    <row r="120" spans="1:3" s="7" customFormat="1" ht="47.25" hidden="1" x14ac:dyDescent="0.25">
      <c r="A120" s="9" t="s">
        <v>46</v>
      </c>
      <c r="B120" s="10" t="s">
        <v>47</v>
      </c>
      <c r="C120" s="27">
        <v>0</v>
      </c>
    </row>
    <row r="121" spans="1:3" s="7" customFormat="1" ht="47.25" x14ac:dyDescent="0.25">
      <c r="A121" s="9" t="s">
        <v>44</v>
      </c>
      <c r="B121" s="10" t="s">
        <v>45</v>
      </c>
      <c r="C121" s="27">
        <v>0</v>
      </c>
    </row>
    <row r="122" spans="1:3" s="7" customFormat="1" ht="31.5" hidden="1" x14ac:dyDescent="0.25">
      <c r="A122" s="9" t="s">
        <v>48</v>
      </c>
      <c r="B122" s="10" t="s">
        <v>49</v>
      </c>
      <c r="C122" s="27">
        <v>0</v>
      </c>
    </row>
    <row r="123" spans="1:3" s="7" customFormat="1" ht="31.5" hidden="1" x14ac:dyDescent="0.25">
      <c r="A123" s="9" t="s">
        <v>50</v>
      </c>
      <c r="B123" s="10" t="s">
        <v>51</v>
      </c>
      <c r="C123" s="27">
        <v>0</v>
      </c>
    </row>
    <row r="124" spans="1:3" s="7" customFormat="1" ht="36.75" customHeight="1" x14ac:dyDescent="0.25">
      <c r="A124" s="4" t="s">
        <v>52</v>
      </c>
      <c r="B124" s="5" t="s">
        <v>53</v>
      </c>
      <c r="C124" s="25">
        <f>C125+C131</f>
        <v>835400</v>
      </c>
    </row>
    <row r="125" spans="1:3" s="7" customFormat="1" ht="33.75" customHeight="1" x14ac:dyDescent="0.25">
      <c r="A125" s="4" t="s">
        <v>54</v>
      </c>
      <c r="B125" s="5" t="s">
        <v>55</v>
      </c>
      <c r="C125" s="25">
        <f>C126</f>
        <v>835400</v>
      </c>
    </row>
    <row r="126" spans="1:3" s="7" customFormat="1" ht="37.5" customHeight="1" x14ac:dyDescent="0.25">
      <c r="A126" s="4" t="s">
        <v>56</v>
      </c>
      <c r="B126" s="5" t="s">
        <v>57</v>
      </c>
      <c r="C126" s="25">
        <f>C127+C128+C130+C129</f>
        <v>835400</v>
      </c>
    </row>
    <row r="127" spans="1:3" s="15" customFormat="1" ht="62.25" customHeight="1" x14ac:dyDescent="0.25">
      <c r="A127" s="9" t="s">
        <v>58</v>
      </c>
      <c r="B127" s="10" t="s">
        <v>59</v>
      </c>
      <c r="C127" s="29">
        <v>597400</v>
      </c>
    </row>
    <row r="128" spans="1:3" s="15" customFormat="1" ht="47.25" x14ac:dyDescent="0.25">
      <c r="A128" s="9" t="s">
        <v>60</v>
      </c>
      <c r="B128" s="10" t="s">
        <v>61</v>
      </c>
      <c r="C128" s="29">
        <v>238000</v>
      </c>
    </row>
    <row r="129" spans="1:6" s="15" customFormat="1" ht="70.5" hidden="1" customHeight="1" x14ac:dyDescent="0.25">
      <c r="A129" s="9" t="s">
        <v>62</v>
      </c>
      <c r="B129" s="10" t="s">
        <v>63</v>
      </c>
      <c r="C129" s="30">
        <v>0</v>
      </c>
    </row>
    <row r="130" spans="1:6" s="15" customFormat="1" ht="78.75" hidden="1" x14ac:dyDescent="0.25">
      <c r="A130" s="9" t="s">
        <v>64</v>
      </c>
      <c r="B130" s="10" t="s">
        <v>65</v>
      </c>
      <c r="C130" s="30">
        <v>0</v>
      </c>
    </row>
    <row r="131" spans="1:6" ht="63.75" customHeight="1" x14ac:dyDescent="0.25">
      <c r="A131" s="4" t="s">
        <v>66</v>
      </c>
      <c r="B131" s="5" t="s">
        <v>67</v>
      </c>
      <c r="C131" s="25">
        <f>C132</f>
        <v>0</v>
      </c>
    </row>
    <row r="132" spans="1:6" ht="56.25" customHeight="1" x14ac:dyDescent="0.25">
      <c r="A132" s="9" t="s">
        <v>68</v>
      </c>
      <c r="B132" s="10" t="s">
        <v>69</v>
      </c>
      <c r="C132" s="26">
        <v>0</v>
      </c>
    </row>
    <row r="133" spans="1:6" ht="15.75" hidden="1" x14ac:dyDescent="0.25">
      <c r="A133" s="4" t="s">
        <v>70</v>
      </c>
      <c r="B133" s="5" t="s">
        <v>71</v>
      </c>
      <c r="C133" s="25">
        <f>C134</f>
        <v>0</v>
      </c>
    </row>
    <row r="134" spans="1:6" ht="15.75" hidden="1" x14ac:dyDescent="0.25">
      <c r="A134" s="9" t="s">
        <v>72</v>
      </c>
      <c r="B134" s="10" t="s">
        <v>73</v>
      </c>
      <c r="C134" s="26">
        <f>C135</f>
        <v>0</v>
      </c>
    </row>
    <row r="135" spans="1:6" ht="15.75" hidden="1" x14ac:dyDescent="0.25">
      <c r="A135" s="9" t="s">
        <v>74</v>
      </c>
      <c r="B135" s="10" t="s">
        <v>73</v>
      </c>
      <c r="C135" s="26">
        <v>0</v>
      </c>
    </row>
    <row r="136" spans="1:6" s="24" customFormat="1" ht="31.5" x14ac:dyDescent="0.25">
      <c r="A136" s="23" t="s">
        <v>238</v>
      </c>
      <c r="B136" s="5" t="s">
        <v>237</v>
      </c>
      <c r="C136" s="25">
        <f>C137</f>
        <v>0</v>
      </c>
    </row>
    <row r="137" spans="1:6" ht="31.5" x14ac:dyDescent="0.25">
      <c r="A137" s="22" t="s">
        <v>239</v>
      </c>
      <c r="B137" s="10" t="s">
        <v>240</v>
      </c>
      <c r="C137" s="26">
        <v>0</v>
      </c>
    </row>
    <row r="138" spans="1:6" ht="36.75" customHeight="1" x14ac:dyDescent="0.25">
      <c r="A138" s="4" t="s">
        <v>75</v>
      </c>
      <c r="B138" s="5" t="s">
        <v>76</v>
      </c>
      <c r="C138" s="25">
        <f>C139</f>
        <v>-1386176.7799999998</v>
      </c>
    </row>
    <row r="139" spans="1:6" ht="31.5" x14ac:dyDescent="0.25">
      <c r="A139" s="9" t="s">
        <v>77</v>
      </c>
      <c r="B139" s="10" t="s">
        <v>78</v>
      </c>
      <c r="C139" s="26">
        <f>C141+C140</f>
        <v>-1386176.7799999998</v>
      </c>
    </row>
    <row r="140" spans="1:6" ht="31.5" x14ac:dyDescent="0.25">
      <c r="A140" s="22" t="s">
        <v>82</v>
      </c>
      <c r="B140" s="10" t="s">
        <v>83</v>
      </c>
      <c r="C140" s="26">
        <v>-1227936.92</v>
      </c>
    </row>
    <row r="141" spans="1:6" ht="47.25" x14ac:dyDescent="0.25">
      <c r="A141" s="21" t="s">
        <v>79</v>
      </c>
      <c r="B141" s="10" t="s">
        <v>80</v>
      </c>
      <c r="C141" s="26">
        <v>-158239.85999999999</v>
      </c>
      <c r="E141" s="32"/>
      <c r="F141" s="16"/>
    </row>
    <row r="142" spans="1:6" ht="15.75" x14ac:dyDescent="0.25">
      <c r="A142" s="17"/>
      <c r="B142" s="18" t="s">
        <v>81</v>
      </c>
      <c r="C142" s="31">
        <f>C14+C97</f>
        <v>169018076.54999998</v>
      </c>
    </row>
  </sheetData>
  <mergeCells count="10">
    <mergeCell ref="A8:C8"/>
    <mergeCell ref="A9:C9"/>
    <mergeCell ref="A12:A13"/>
    <mergeCell ref="B12:B13"/>
    <mergeCell ref="C12:C13"/>
    <mergeCell ref="B1:C1"/>
    <mergeCell ref="B2:C2"/>
    <mergeCell ref="B3:C3"/>
    <mergeCell ref="B4:C4"/>
    <mergeCell ref="B5:C5"/>
  </mergeCells>
  <phoneticPr fontId="13" type="noConversion"/>
  <printOptions horizontalCentered="1"/>
  <pageMargins left="1.1811023622047245" right="0.39370078740157483" top="0.78740157480314965" bottom="0.78740157480314965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Доходы-03-21</vt:lpstr>
      <vt:lpstr>'Доходы-03-21'!Область_печати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2021-04-15T13:06:28Z</cp:lastPrinted>
  <dcterms:created xsi:type="dcterms:W3CDTF">2020-02-05T14:03:24Z</dcterms:created>
  <dcterms:modified xsi:type="dcterms:W3CDTF">2021-04-20T11:21:05Z</dcterms:modified>
</cp:coreProperties>
</file>