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0" yWindow="0" windowWidth="28800" windowHeight="11835" tabRatio="599"/>
  </bookViews>
  <sheets>
    <sheet name="2027-2029 гг." sheetId="16" r:id="rId1"/>
    <sheet name="Лист2" sheetId="18" state="hidden" r:id="rId2"/>
    <sheet name="Лист1" sheetId="17" state="hidden" r:id="rId3"/>
  </sheets>
  <externalReferences>
    <externalReference r:id="rId4"/>
    <externalReference r:id="rId5"/>
  </externalReferences>
  <definedNames>
    <definedName name="_xlnm.Print_Area" localSheetId="0">'2027-2029 гг.'!$A$1:$BJ$76</definedName>
  </definedNames>
  <calcPr calcId="145621"/>
</workbook>
</file>

<file path=xl/calcChain.xml><?xml version="1.0" encoding="utf-8"?>
<calcChain xmlns="http://schemas.openxmlformats.org/spreadsheetml/2006/main">
  <c r="BD13" i="16" l="1"/>
  <c r="BD12" i="16"/>
  <c r="BD11" i="16"/>
  <c r="BF41" i="16" l="1"/>
  <c r="BE41" i="16"/>
  <c r="BE42" i="16"/>
  <c r="BF37" i="16"/>
  <c r="BE37" i="16"/>
  <c r="BE38" i="16"/>
  <c r="BE40" i="16" l="1"/>
  <c r="BC40" i="16"/>
  <c r="BC47" i="16" l="1"/>
  <c r="BC42" i="16" s="1"/>
  <c r="BJ36" i="16" l="1"/>
  <c r="BC38" i="16" l="1"/>
  <c r="BE36" i="16" l="1"/>
  <c r="BQ55" i="16"/>
  <c r="BP55" i="16"/>
  <c r="BP56" i="16"/>
  <c r="BQ56" i="16"/>
  <c r="BQ54" i="16"/>
  <c r="BP54" i="16"/>
  <c r="BF22" i="16" l="1"/>
  <c r="BE22" i="16"/>
  <c r="BC22" i="16"/>
  <c r="BH21" i="16"/>
  <c r="BG21" i="16"/>
  <c r="BF21" i="16"/>
  <c r="BF19" i="16"/>
  <c r="BE19" i="16"/>
  <c r="BC19" i="16"/>
  <c r="BI47" i="16"/>
  <c r="BH47" i="16"/>
  <c r="BG47" i="16"/>
  <c r="BF47" i="16"/>
  <c r="BE47" i="16"/>
  <c r="BI45" i="16"/>
  <c r="BH45" i="16"/>
  <c r="BG45" i="16"/>
  <c r="BF45" i="16"/>
  <c r="BE45" i="16"/>
  <c r="BC45" i="16"/>
  <c r="BI44" i="16"/>
  <c r="BH44" i="16"/>
  <c r="BG44" i="16"/>
  <c r="BF44" i="16"/>
  <c r="BE44" i="16"/>
  <c r="BF42" i="16"/>
  <c r="BI43" i="16"/>
  <c r="BH43" i="16"/>
  <c r="BG43" i="16"/>
  <c r="BF43" i="16"/>
  <c r="BE43" i="16"/>
  <c r="BC43" i="16"/>
  <c r="BF39" i="16"/>
  <c r="BE39" i="16"/>
  <c r="BG39" i="16"/>
  <c r="BH39" i="16"/>
  <c r="BI39" i="16"/>
  <c r="BF38" i="16"/>
  <c r="BC64" i="16"/>
  <c r="BC67" i="16"/>
  <c r="BG67" i="16"/>
  <c r="BF67" i="16"/>
  <c r="BG60" i="16"/>
  <c r="BG59" i="16" s="1"/>
  <c r="BF60" i="16"/>
  <c r="BF59" i="16" s="1"/>
  <c r="BH57" i="16"/>
  <c r="BC54" i="16"/>
  <c r="BH54" i="16"/>
  <c r="BG54" i="16"/>
  <c r="BF54" i="16"/>
  <c r="BE54" i="16"/>
  <c r="BG42" i="16" l="1"/>
  <c r="BF40" i="16"/>
  <c r="BF49" i="16" s="1"/>
  <c r="BE49" i="16"/>
  <c r="BH42" i="16"/>
  <c r="BF36" i="16"/>
  <c r="BC36" i="16"/>
  <c r="BI34" i="16"/>
  <c r="BI42" i="16" l="1"/>
  <c r="BF33" i="16"/>
  <c r="BG33" i="16" s="1"/>
  <c r="BH33" i="16" s="1"/>
  <c r="BI33" i="16" s="1"/>
  <c r="BF32" i="16"/>
  <c r="BG32" i="16" s="1"/>
  <c r="BH32" i="16" s="1"/>
  <c r="BI32" i="16" s="1"/>
  <c r="BI30" i="16"/>
  <c r="BH30" i="16"/>
  <c r="BG30" i="16"/>
  <c r="BF30" i="16"/>
  <c r="BI27" i="16"/>
  <c r="BH27" i="16"/>
  <c r="BG27" i="16"/>
  <c r="BF27" i="16"/>
  <c r="BE27" i="16"/>
  <c r="BI25" i="16"/>
  <c r="BH25" i="16"/>
  <c r="BG25" i="16"/>
  <c r="BI22" i="16"/>
  <c r="BH22" i="16"/>
  <c r="BG22" i="16"/>
  <c r="BI21" i="16"/>
  <c r="BI19" i="16"/>
  <c r="BH19" i="16"/>
  <c r="BG19" i="16"/>
  <c r="BE16" i="16"/>
  <c r="BC16" i="16"/>
  <c r="BE15" i="16"/>
  <c r="BC15" i="16"/>
  <c r="BF23" i="16"/>
  <c r="BF18" i="16" l="1"/>
  <c r="BF15" i="16" s="1"/>
  <c r="BF16" i="16" s="1"/>
  <c r="BG23" i="16"/>
  <c r="BI13" i="16"/>
  <c r="BG13" i="16"/>
  <c r="BF13" i="16"/>
  <c r="BE13" i="16"/>
  <c r="BC13" i="16"/>
  <c r="BH10" i="16"/>
  <c r="BG10" i="16"/>
  <c r="BF10" i="16"/>
  <c r="BE10" i="16"/>
  <c r="BC10" i="16"/>
  <c r="BG18" i="16" l="1"/>
  <c r="BG15" i="16" s="1"/>
  <c r="BG16" i="16" s="1"/>
  <c r="BH23" i="16"/>
  <c r="BI10" i="16"/>
  <c r="BH18" i="16" l="1"/>
  <c r="BH15" i="16" s="1"/>
  <c r="BH16" i="16" s="1"/>
  <c r="BI23" i="16"/>
  <c r="BI18" i="16" s="1"/>
  <c r="BI15" i="16" s="1"/>
  <c r="BI16" i="16" s="1"/>
  <c r="BH13" i="16"/>
  <c r="BI52" i="16"/>
  <c r="BH52" i="16"/>
  <c r="BG52" i="16"/>
  <c r="BF52" i="16"/>
  <c r="BE51" i="16" l="1"/>
  <c r="BG38" i="16" l="1"/>
  <c r="BH38" i="16" l="1"/>
  <c r="BG36" i="16"/>
  <c r="BG57" i="16"/>
  <c r="BF57" i="16"/>
  <c r="BE57" i="16"/>
  <c r="BH36" i="16" l="1"/>
  <c r="BI38" i="16"/>
  <c r="BI36" i="16" s="1"/>
  <c r="BI12" i="16"/>
  <c r="BI11" i="16"/>
  <c r="BE32" i="16" l="1"/>
  <c r="BE33" i="16"/>
  <c r="BI76" i="16" l="1"/>
  <c r="BG76" i="16"/>
  <c r="BI73" i="16" l="1"/>
  <c r="BI29" i="16"/>
  <c r="BI28" i="16"/>
  <c r="BI24" i="16"/>
  <c r="BH24" i="16"/>
  <c r="BG24" i="16"/>
  <c r="BF24" i="16"/>
  <c r="BC74" i="16" l="1"/>
  <c r="AZ67" i="16" l="1"/>
  <c r="BD27" i="16" l="1"/>
  <c r="BC27" i="16"/>
  <c r="AZ27" i="16"/>
  <c r="BA67" i="16" l="1"/>
  <c r="BB67" i="16"/>
  <c r="BA64" i="16"/>
  <c r="BB64" i="16"/>
  <c r="BA59" i="16"/>
  <c r="BC59" i="16" l="1"/>
  <c r="BD25" i="16" l="1"/>
  <c r="AZ57" i="16" l="1"/>
  <c r="BF29" i="16" l="1"/>
  <c r="BG29" i="16" s="1"/>
  <c r="BH29" i="16" s="1"/>
  <c r="BF28" i="16"/>
  <c r="BG28" i="16" l="1"/>
  <c r="BH28" i="16" s="1"/>
  <c r="BC12" i="16"/>
  <c r="BC11" i="16"/>
  <c r="BE12" i="16"/>
  <c r="BE11" i="16"/>
  <c r="BF12" i="16"/>
  <c r="BF11" i="16"/>
  <c r="BG12" i="16"/>
  <c r="BG11" i="16"/>
  <c r="BH12" i="16"/>
  <c r="BH11" i="16"/>
  <c r="BC57" i="16" l="1"/>
  <c r="BA57" i="16" l="1"/>
  <c r="BA54" i="16"/>
  <c r="BB54" i="16"/>
  <c r="BA27" i="16" l="1"/>
  <c r="BB27" i="16"/>
  <c r="BC46" i="16" l="1"/>
  <c r="BE46" i="16" s="1"/>
  <c r="BC37" i="16" l="1"/>
  <c r="AW41" i="16" l="1"/>
  <c r="AZ41" i="16" l="1"/>
  <c r="BB33" i="16"/>
  <c r="BB32" i="16"/>
  <c r="BA30" i="16"/>
  <c r="AW27" i="16"/>
  <c r="BC41" i="16" l="1"/>
  <c r="BB41" i="16"/>
  <c r="BA41" i="16"/>
  <c r="BB21" i="16"/>
  <c r="BB23" i="16"/>
  <c r="BB10" i="16"/>
  <c r="BB57" i="16" s="1"/>
  <c r="BD41" i="16" l="1"/>
  <c r="BB18" i="16"/>
  <c r="BA44" i="16"/>
  <c r="BB44" i="16" s="1"/>
  <c r="BG41" i="16" l="1"/>
  <c r="BG40" i="16" s="1"/>
  <c r="BG49" i="16" s="1"/>
  <c r="AW57" i="16"/>
  <c r="AX67" i="16"/>
  <c r="AY67" i="16"/>
  <c r="AX64" i="16"/>
  <c r="AY64" i="16"/>
  <c r="AZ64" i="16"/>
  <c r="AX60" i="16"/>
  <c r="AY60" i="16"/>
  <c r="AZ60" i="16"/>
  <c r="AZ59" i="16" l="1"/>
  <c r="AY59" i="16"/>
  <c r="AX59" i="16"/>
  <c r="BH41" i="16"/>
  <c r="BH40" i="16" l="1"/>
  <c r="BH49" i="16" s="1"/>
  <c r="BI41" i="16"/>
  <c r="BI40" i="16" s="1"/>
  <c r="BI49" i="16" s="1"/>
  <c r="BB25" i="16"/>
  <c r="BB12" i="16" l="1"/>
  <c r="BB11" i="16"/>
  <c r="AZ11" i="16"/>
  <c r="AZ12" i="16"/>
  <c r="BB48" i="16" l="1"/>
  <c r="BA47" i="16"/>
  <c r="BA45" i="16" s="1"/>
  <c r="BA37" i="16"/>
  <c r="BB47" i="16" l="1"/>
  <c r="BB45" i="16" s="1"/>
  <c r="K27" i="16" l="1"/>
  <c r="J10" i="16"/>
  <c r="G11" i="16"/>
  <c r="G12" i="16"/>
  <c r="G13" i="16"/>
  <c r="G18" i="16"/>
  <c r="G73" i="16"/>
  <c r="AZ47" i="16" l="1"/>
  <c r="AZ45" i="16" l="1"/>
  <c r="BB60" i="16" l="1"/>
  <c r="BB59" i="16" s="1"/>
  <c r="AZ54" i="16"/>
  <c r="BB37" i="16" l="1"/>
  <c r="AY30" i="16" l="1"/>
  <c r="AY21" i="16" l="1"/>
  <c r="AY23" i="16" l="1"/>
  <c r="AY32" i="16"/>
  <c r="AY48" i="16"/>
  <c r="AW47" i="16"/>
  <c r="AY18" i="16" l="1"/>
  <c r="AW45" i="16" l="1"/>
  <c r="AY33" i="16" l="1"/>
  <c r="AS23" i="16" l="1"/>
  <c r="AX57" i="16" l="1"/>
  <c r="AX54" i="16"/>
  <c r="AX46" i="16" l="1"/>
  <c r="AX47" i="16"/>
  <c r="AY47" i="16" s="1"/>
  <c r="AY45" i="16" s="1"/>
  <c r="AX45" i="16" l="1"/>
  <c r="AY57" i="16" l="1"/>
  <c r="AX27" i="16" l="1"/>
  <c r="AY27" i="16" l="1"/>
  <c r="AW12" i="16" l="1"/>
  <c r="AW11" i="16"/>
  <c r="AU67" i="16" l="1"/>
  <c r="AV67" i="16"/>
  <c r="AW67" i="16"/>
  <c r="AU64" i="16"/>
  <c r="AV64" i="16"/>
  <c r="AW64" i="16"/>
  <c r="AU60" i="16"/>
  <c r="AV60" i="16"/>
  <c r="AW60" i="16"/>
  <c r="AW59" i="16" l="1"/>
  <c r="AU59" i="16"/>
  <c r="AV59" i="16"/>
  <c r="F94" i="18" l="1"/>
  <c r="F89" i="18"/>
  <c r="F84" i="18"/>
  <c r="F79" i="18"/>
  <c r="F74" i="18"/>
  <c r="F69" i="18"/>
  <c r="F64" i="18"/>
  <c r="F59" i="18"/>
  <c r="F55" i="18"/>
  <c r="F50" i="18"/>
  <c r="F45" i="18"/>
  <c r="F40" i="18"/>
  <c r="F35" i="18"/>
  <c r="F30" i="18"/>
  <c r="F26" i="18"/>
  <c r="F21" i="18"/>
  <c r="F16" i="18"/>
  <c r="F11" i="18"/>
  <c r="F7" i="18"/>
  <c r="F21" i="17"/>
  <c r="F99" i="17"/>
  <c r="F94" i="17"/>
  <c r="F89" i="17"/>
  <c r="F84" i="17"/>
  <c r="F79" i="17"/>
  <c r="F74" i="17"/>
  <c r="F69" i="17"/>
  <c r="F64" i="17"/>
  <c r="F59" i="17"/>
  <c r="F55" i="17"/>
  <c r="F50" i="17"/>
  <c r="F45" i="17"/>
  <c r="F40" i="17"/>
  <c r="F35" i="17"/>
  <c r="F30" i="17"/>
  <c r="F26" i="17"/>
  <c r="F16" i="17"/>
  <c r="F11" i="17"/>
  <c r="F7" i="17"/>
  <c r="E7" i="17"/>
  <c r="AW25" i="16" l="1"/>
  <c r="AX41" i="16" l="1"/>
  <c r="AT57" i="16"/>
  <c r="AY12" i="16"/>
  <c r="AY11" i="16"/>
  <c r="AY54" i="16" l="1"/>
  <c r="AW54" i="16"/>
  <c r="AW76" i="16" l="1"/>
  <c r="AW75" i="16"/>
  <c r="AZ75" i="16" s="1"/>
  <c r="BC75" i="16" s="1"/>
  <c r="BE75" i="16" l="1"/>
  <c r="BB75" i="16"/>
  <c r="BA75" i="16"/>
  <c r="AX76" i="16"/>
  <c r="AZ76" i="16"/>
  <c r="AY75" i="16"/>
  <c r="AX75" i="16"/>
  <c r="AY76" i="16"/>
  <c r="BF75" i="16" l="1"/>
  <c r="BG75" i="16" s="1"/>
  <c r="BH75" i="16" s="1"/>
  <c r="BI75" i="16" s="1"/>
  <c r="BB76" i="16"/>
  <c r="BA76" i="16"/>
  <c r="AY41" i="16"/>
  <c r="AV57" i="16" l="1"/>
  <c r="AV12" i="16"/>
  <c r="AV11" i="16"/>
  <c r="AT67" i="16" l="1"/>
  <c r="AU57" i="16" l="1"/>
  <c r="AV23" i="16" l="1"/>
  <c r="AQ54" i="16" l="1"/>
  <c r="AV47" i="16" l="1"/>
  <c r="AV21" i="16"/>
  <c r="AQ11" i="16" l="1"/>
  <c r="AU76" i="16" l="1"/>
  <c r="AU41" i="16" l="1"/>
  <c r="AU47" i="16"/>
  <c r="AU45" i="16" s="1"/>
  <c r="AV33" i="16" l="1"/>
  <c r="AV32" i="16"/>
  <c r="AV18" i="16"/>
  <c r="AU18" i="16"/>
  <c r="AU75" i="16" l="1"/>
  <c r="AV29" i="16"/>
  <c r="AV28" i="16"/>
  <c r="AV30" i="16" s="1"/>
  <c r="AU27" i="16"/>
  <c r="AT64" i="16"/>
  <c r="AT60" i="16"/>
  <c r="AT59" i="16" l="1"/>
  <c r="AV27" i="16"/>
  <c r="BF64" i="16"/>
  <c r="BG64" i="16"/>
  <c r="AU54" i="16" l="1"/>
  <c r="AV13" i="16" l="1"/>
  <c r="AT12" i="16"/>
  <c r="AT11" i="16"/>
  <c r="AV41" i="16" l="1"/>
  <c r="AT39" i="16" l="1"/>
  <c r="AU39" i="16" l="1"/>
  <c r="AW39" i="16"/>
  <c r="AZ39" i="16" s="1"/>
  <c r="BC39" i="16" s="1"/>
  <c r="AV39" i="16"/>
  <c r="AT47" i="16"/>
  <c r="AT45" i="16" s="1"/>
  <c r="AX39" i="16" l="1"/>
  <c r="AY39" i="16" s="1"/>
  <c r="BA39" i="16" l="1"/>
  <c r="BB39" i="16" s="1"/>
  <c r="AT27" i="16"/>
  <c r="AV45" i="16" l="1"/>
  <c r="AV54" i="16"/>
  <c r="AV75" i="16"/>
  <c r="AQ60" i="16" l="1"/>
  <c r="AQ27" i="16"/>
  <c r="AN27" i="16"/>
  <c r="AS21" i="16"/>
  <c r="AS11" i="16"/>
  <c r="AO69" i="16" l="1"/>
  <c r="AO67" i="16" s="1"/>
  <c r="AP69" i="16"/>
  <c r="AP67" i="16" s="1"/>
  <c r="AQ67" i="16"/>
  <c r="AO64" i="16"/>
  <c r="AP64" i="16"/>
  <c r="AQ64" i="16"/>
  <c r="AO60" i="16"/>
  <c r="AP60" i="16"/>
  <c r="AO59" i="16" l="1"/>
  <c r="AQ59" i="16"/>
  <c r="AP59" i="16"/>
  <c r="AS29" i="16"/>
  <c r="AS28" i="16"/>
  <c r="AS27" i="16" l="1"/>
  <c r="AT54" i="16"/>
  <c r="BH76" i="16" l="1"/>
  <c r="AR57" i="16"/>
  <c r="AS48" i="16" l="1"/>
  <c r="AR47" i="16"/>
  <c r="AR45" i="16" s="1"/>
  <c r="AS47" i="16"/>
  <c r="AR39" i="16"/>
  <c r="AS39" i="16" s="1"/>
  <c r="AS45" i="16" l="1"/>
  <c r="AQ12" i="16"/>
  <c r="AR27" i="16" l="1"/>
  <c r="AR23" i="16" l="1"/>
  <c r="AR18" i="16" s="1"/>
  <c r="AR54" i="16" l="1"/>
  <c r="AS12" i="16" l="1"/>
  <c r="AQ47" i="16" l="1"/>
  <c r="AP10" i="16" l="1"/>
  <c r="AQ43" i="16"/>
  <c r="AT43" i="16" s="1"/>
  <c r="AW43" i="16" s="1"/>
  <c r="AZ43" i="16" s="1"/>
  <c r="AX43" i="16" l="1"/>
  <c r="BA43" i="16" s="1"/>
  <c r="AY43" i="16"/>
  <c r="BB43" i="16" s="1"/>
  <c r="AR43" i="16"/>
  <c r="AS43" i="16" s="1"/>
  <c r="AQ45" i="16"/>
  <c r="AU43" i="16" l="1"/>
  <c r="AV43" i="16"/>
  <c r="AK51" i="16"/>
  <c r="AN51" i="16" l="1"/>
  <c r="AQ51" i="16" s="1"/>
  <c r="AR51" i="16" l="1"/>
  <c r="AS51" i="16" s="1"/>
  <c r="AT51" i="16"/>
  <c r="AS69" i="16"/>
  <c r="AS67" i="16" s="1"/>
  <c r="AS64" i="16"/>
  <c r="AS60" i="16"/>
  <c r="AS57" i="16"/>
  <c r="AQ57" i="16"/>
  <c r="AU51" i="16" l="1"/>
  <c r="AV51" i="16" s="1"/>
  <c r="AW51" i="16"/>
  <c r="AZ51" i="16" s="1"/>
  <c r="BC51" i="16" s="1"/>
  <c r="AS59" i="16"/>
  <c r="BA51" i="16" l="1"/>
  <c r="BB51" i="16" s="1"/>
  <c r="AX51" i="16"/>
  <c r="AY51" i="16" s="1"/>
  <c r="AS32" i="16"/>
  <c r="AS33" i="16"/>
  <c r="AS13" i="16"/>
  <c r="AS24" i="16" l="1"/>
  <c r="AS18" i="16" l="1"/>
  <c r="AS30" i="16" l="1"/>
  <c r="AM33" i="16" l="1"/>
  <c r="AM32" i="16"/>
  <c r="AL27" i="16"/>
  <c r="AM27" i="16" s="1"/>
  <c r="AM23" i="16"/>
  <c r="AM25" i="16"/>
  <c r="AM47" i="16"/>
  <c r="AM45" i="16" s="1"/>
  <c r="AM28" i="16"/>
  <c r="AM30" i="16" s="1"/>
  <c r="AM10" i="16"/>
  <c r="AM57" i="16" s="1"/>
  <c r="AL23" i="16"/>
  <c r="AL57" i="16"/>
  <c r="AL51" i="16"/>
  <c r="AM51" i="16" s="1"/>
  <c r="AL47" i="16"/>
  <c r="AL45" i="16" s="1"/>
  <c r="AM29" i="16" l="1"/>
  <c r="AO57" i="16" l="1"/>
  <c r="AN57" i="16"/>
  <c r="AK57" i="16"/>
  <c r="AO45" i="16"/>
  <c r="AP47" i="16"/>
  <c r="AP48" i="16"/>
  <c r="AO39" i="16"/>
  <c r="AP39" i="16" s="1"/>
  <c r="AO51" i="16" l="1"/>
  <c r="AP51" i="16" s="1"/>
  <c r="AP33" i="16"/>
  <c r="AN60" i="16"/>
  <c r="AP54" i="16"/>
  <c r="AO54" i="16"/>
  <c r="AP32" i="16"/>
  <c r="T32" i="16"/>
  <c r="AA32" i="16"/>
  <c r="AP21" i="16"/>
  <c r="AP13" i="16"/>
  <c r="AK13" i="16" l="1"/>
  <c r="AM21" i="16" s="1"/>
  <c r="AM18" i="16" s="1"/>
  <c r="AN13" i="16"/>
  <c r="AN12" i="16" l="1"/>
  <c r="AN11" i="16"/>
  <c r="AP57" i="16"/>
  <c r="AP12" i="16"/>
  <c r="AO27" i="16"/>
  <c r="AP25" i="16"/>
  <c r="AO21" i="16"/>
  <c r="AO18" i="16" s="1"/>
  <c r="AP23" i="16"/>
  <c r="AP24" i="16"/>
  <c r="AP18" i="16" l="1"/>
  <c r="AO37" i="16"/>
  <c r="AP76" i="16"/>
  <c r="AN76" i="16"/>
  <c r="AJ76" i="16"/>
  <c r="AG76" i="16"/>
  <c r="AH76" i="16" s="1"/>
  <c r="X76" i="16"/>
  <c r="AJ75" i="16"/>
  <c r="AK75" i="16" s="1"/>
  <c r="AF75" i="16"/>
  <c r="AG75" i="16" s="1"/>
  <c r="AH75" i="16" s="1"/>
  <c r="AC75" i="16"/>
  <c r="W75" i="16"/>
  <c r="X75" i="16" s="1"/>
  <c r="AN74" i="16"/>
  <c r="AK74" i="16"/>
  <c r="AH74" i="16"/>
  <c r="AG74" i="16"/>
  <c r="AJ74" i="16" s="1"/>
  <c r="AC74" i="16"/>
  <c r="AB74" i="16"/>
  <c r="AA74" i="16"/>
  <c r="Y74" i="16"/>
  <c r="W74" i="16"/>
  <c r="T74" i="16"/>
  <c r="P74" i="16"/>
  <c r="K74" i="16"/>
  <c r="F74" i="16"/>
  <c r="E74" i="16"/>
  <c r="AF73" i="16"/>
  <c r="AJ73" i="16" s="1"/>
  <c r="AN73" i="16" s="1"/>
  <c r="AE73" i="16"/>
  <c r="AD73" i="16"/>
  <c r="AB73" i="16"/>
  <c r="AC73" i="16" s="1"/>
  <c r="AG73" i="16" s="1"/>
  <c r="AH73" i="16" s="1"/>
  <c r="AA73" i="16"/>
  <c r="Z73" i="16"/>
  <c r="Y73" i="16"/>
  <c r="X73" i="16"/>
  <c r="Q73" i="16"/>
  <c r="K73" i="16"/>
  <c r="H73" i="16"/>
  <c r="F73" i="16"/>
  <c r="E73" i="16"/>
  <c r="AN69" i="16"/>
  <c r="AN67" i="16" s="1"/>
  <c r="AK69" i="16"/>
  <c r="AK67" i="16" s="1"/>
  <c r="AN64" i="16"/>
  <c r="AN59" i="16" s="1"/>
  <c r="AK64" i="16"/>
  <c r="AK60" i="16"/>
  <c r="AH58" i="16"/>
  <c r="AC58" i="16"/>
  <c r="AJ57" i="16"/>
  <c r="AI57" i="16"/>
  <c r="AG57" i="16"/>
  <c r="AH57" i="16" s="1"/>
  <c r="AF57" i="16"/>
  <c r="AE57" i="16"/>
  <c r="AB57" i="16"/>
  <c r="AC57" i="16" s="1"/>
  <c r="W57" i="16"/>
  <c r="U57" i="16"/>
  <c r="T57" i="16"/>
  <c r="S57" i="16"/>
  <c r="R57" i="16"/>
  <c r="P57" i="16"/>
  <c r="O57" i="16"/>
  <c r="AN56" i="16"/>
  <c r="AK56" i="16"/>
  <c r="AJ56" i="16"/>
  <c r="AI56" i="16"/>
  <c r="AG56" i="16"/>
  <c r="AF56" i="16"/>
  <c r="AF54" i="16" s="1"/>
  <c r="AA56" i="16"/>
  <c r="AA54" i="16" s="1"/>
  <c r="AC55" i="16"/>
  <c r="AC56" i="16" s="1"/>
  <c r="AE54" i="16"/>
  <c r="AB54" i="16"/>
  <c r="Z54" i="16"/>
  <c r="W54" i="16"/>
  <c r="V54" i="16"/>
  <c r="U54" i="16"/>
  <c r="T54" i="16"/>
  <c r="S54" i="16"/>
  <c r="R54" i="16"/>
  <c r="Q54" i="16"/>
  <c r="P54" i="16"/>
  <c r="O54" i="16"/>
  <c r="AB49" i="16"/>
  <c r="W49" i="16"/>
  <c r="U49" i="16"/>
  <c r="T49" i="16"/>
  <c r="S49" i="16"/>
  <c r="R49" i="16"/>
  <c r="P49" i="16"/>
  <c r="AH51" i="16"/>
  <c r="AI51" i="16" s="1"/>
  <c r="AJ51" i="16" s="1"/>
  <c r="AF51" i="16"/>
  <c r="AE51" i="16"/>
  <c r="AC51" i="16"/>
  <c r="AB51" i="16"/>
  <c r="Z51" i="16"/>
  <c r="AA51" i="16" s="1"/>
  <c r="AI50" i="16"/>
  <c r="AJ50" i="16" s="1"/>
  <c r="AG50" i="16"/>
  <c r="AH50" i="16" s="1"/>
  <c r="AE50" i="16"/>
  <c r="AB50" i="16"/>
  <c r="AC50" i="16" s="1"/>
  <c r="AA50" i="16"/>
  <c r="AH48" i="16"/>
  <c r="AN47" i="16"/>
  <c r="AN45" i="16" s="1"/>
  <c r="AK47" i="16"/>
  <c r="AK45" i="16" s="1"/>
  <c r="AI47" i="16"/>
  <c r="AJ47" i="16" s="1"/>
  <c r="AJ45" i="16" s="1"/>
  <c r="AH47" i="16"/>
  <c r="AH42" i="16" s="1"/>
  <c r="AG47" i="16"/>
  <c r="AG45" i="16" s="1"/>
  <c r="AH45" i="16" s="1"/>
  <c r="AF47" i="16"/>
  <c r="AF45" i="16" s="1"/>
  <c r="AE47" i="16"/>
  <c r="AE45" i="16" s="1"/>
  <c r="AC47" i="16"/>
  <c r="AC45" i="16" s="1"/>
  <c r="AB47" i="16"/>
  <c r="W47" i="16"/>
  <c r="W45" i="16" s="1"/>
  <c r="AB46" i="16"/>
  <c r="AP45" i="16"/>
  <c r="AA45" i="16"/>
  <c r="O45" i="16"/>
  <c r="AJ44" i="16"/>
  <c r="AH44" i="16"/>
  <c r="AF44" i="16"/>
  <c r="AG43" i="16"/>
  <c r="AJ43" i="16" s="1"/>
  <c r="AJ39" i="16" s="1"/>
  <c r="AF43" i="16"/>
  <c r="AE43" i="16"/>
  <c r="AF42" i="16"/>
  <c r="AE42" i="16"/>
  <c r="AJ41" i="16"/>
  <c r="AM41" i="16" s="1"/>
  <c r="AH41" i="16"/>
  <c r="AK41" i="16" s="1"/>
  <c r="AN41" i="16" s="1"/>
  <c r="AE41" i="16"/>
  <c r="AC40" i="16"/>
  <c r="AC49" i="16" s="1"/>
  <c r="Z40" i="16"/>
  <c r="AH39" i="16"/>
  <c r="AK39" i="16" s="1"/>
  <c r="AF39" i="16"/>
  <c r="AG38" i="16"/>
  <c r="AH38" i="16" s="1"/>
  <c r="AF38" i="16"/>
  <c r="AF36" i="16" s="1"/>
  <c r="AE38" i="16"/>
  <c r="AE36" i="16" s="1"/>
  <c r="AJ37" i="16"/>
  <c r="AN37" i="16" s="1"/>
  <c r="AP37" i="16" s="1"/>
  <c r="AH37" i="16"/>
  <c r="AI37" i="16" s="1"/>
  <c r="AC36" i="16"/>
  <c r="AA36" i="16"/>
  <c r="AJ33" i="16"/>
  <c r="AH33" i="16"/>
  <c r="AF33" i="16"/>
  <c r="AA33" i="16"/>
  <c r="Y33" i="16"/>
  <c r="V33" i="16"/>
  <c r="T33" i="16"/>
  <c r="R33" i="16"/>
  <c r="Q33" i="16"/>
  <c r="K33" i="16"/>
  <c r="AJ32" i="16"/>
  <c r="AH32" i="16"/>
  <c r="AF32" i="16"/>
  <c r="Y32" i="16"/>
  <c r="V32" i="16"/>
  <c r="R32" i="16"/>
  <c r="L32" i="16"/>
  <c r="Q32" i="16" s="1"/>
  <c r="K32" i="16"/>
  <c r="AH30" i="16"/>
  <c r="AF30" i="16"/>
  <c r="AH29" i="16"/>
  <c r="Y29" i="16"/>
  <c r="AA29" i="16" s="1"/>
  <c r="AP28" i="16"/>
  <c r="AJ28" i="16"/>
  <c r="AH28" i="16"/>
  <c r="AH27" i="16" s="1"/>
  <c r="AF28" i="16"/>
  <c r="Y28" i="16"/>
  <c r="AA28" i="16" s="1"/>
  <c r="AP27" i="16"/>
  <c r="AK27" i="16"/>
  <c r="AG27" i="16"/>
  <c r="AJ27" i="16" s="1"/>
  <c r="AE27" i="16"/>
  <c r="AD27" i="16"/>
  <c r="AC27" i="16"/>
  <c r="AF27" i="16" s="1"/>
  <c r="AB27" i="16"/>
  <c r="Z27" i="16"/>
  <c r="W27" i="16"/>
  <c r="Y27" i="16" s="1"/>
  <c r="O27" i="16"/>
  <c r="H27" i="16"/>
  <c r="F27" i="16"/>
  <c r="E27" i="16"/>
  <c r="AJ25" i="16"/>
  <c r="AH25" i="16"/>
  <c r="AF25" i="16"/>
  <c r="AH24" i="16"/>
  <c r="AH23" i="16"/>
  <c r="AJ23" i="16" s="1"/>
  <c r="AA23" i="16"/>
  <c r="Y23" i="16"/>
  <c r="W22" i="16"/>
  <c r="AB22" i="16" s="1"/>
  <c r="AC22" i="16" s="1"/>
  <c r="AH21" i="16"/>
  <c r="AJ21" i="16" s="1"/>
  <c r="AF21" i="16"/>
  <c r="AA21" i="16"/>
  <c r="Y21" i="16"/>
  <c r="AH19" i="16"/>
  <c r="W19" i="16"/>
  <c r="AB19" i="16" s="1"/>
  <c r="V19" i="16"/>
  <c r="AH18" i="16"/>
  <c r="W18" i="16"/>
  <c r="O18" i="16"/>
  <c r="O15" i="16" s="1"/>
  <c r="H18" i="16"/>
  <c r="H15" i="16" s="1"/>
  <c r="K15" i="16" s="1"/>
  <c r="AG15" i="16"/>
  <c r="AH15" i="16" s="1"/>
  <c r="V15" i="16"/>
  <c r="T15" i="16"/>
  <c r="Q15" i="16"/>
  <c r="R15" i="16" s="1"/>
  <c r="AF13" i="16"/>
  <c r="AA13" i="16"/>
  <c r="H13" i="16"/>
  <c r="K13" i="16" s="1"/>
  <c r="T12" i="16"/>
  <c r="R12" i="16"/>
  <c r="Q12" i="16"/>
  <c r="M12" i="16"/>
  <c r="L12" i="16"/>
  <c r="L10" i="16" s="1"/>
  <c r="K12" i="16"/>
  <c r="I12" i="16"/>
  <c r="H12" i="16"/>
  <c r="V12" i="16"/>
  <c r="AP11" i="16"/>
  <c r="AF11" i="16"/>
  <c r="V11" i="16"/>
  <c r="T11" i="16"/>
  <c r="R11" i="16"/>
  <c r="Q11" i="16"/>
  <c r="K11" i="16"/>
  <c r="I11" i="16"/>
  <c r="H11" i="16"/>
  <c r="AA10" i="16"/>
  <c r="AA57" i="16" s="1"/>
  <c r="Z10" i="16"/>
  <c r="Z57" i="16" s="1"/>
  <c r="X10" i="16"/>
  <c r="K10" i="16" l="1"/>
  <c r="AQ37" i="16"/>
  <c r="AP73" i="16"/>
  <c r="AT73" i="16" s="1"/>
  <c r="AQ73" i="16"/>
  <c r="AO41" i="16"/>
  <c r="AR41" i="16" s="1"/>
  <c r="AQ41" i="16"/>
  <c r="AJ29" i="16"/>
  <c r="AK59" i="16"/>
  <c r="AJ19" i="16"/>
  <c r="Y11" i="16"/>
  <c r="AA11" i="16" s="1"/>
  <c r="AK19" i="16"/>
  <c r="AN19" i="16" s="1"/>
  <c r="AP30" i="16"/>
  <c r="AA40" i="16"/>
  <c r="AA49" i="16" s="1"/>
  <c r="AI45" i="16"/>
  <c r="Y18" i="16"/>
  <c r="V10" i="16"/>
  <c r="V57" i="16" s="1"/>
  <c r="AF23" i="16"/>
  <c r="AF18" i="16" s="1"/>
  <c r="Q10" i="16"/>
  <c r="Q49" i="16" s="1"/>
  <c r="W15" i="16"/>
  <c r="AI41" i="16"/>
  <c r="AL41" i="16" s="1"/>
  <c r="AG42" i="16"/>
  <c r="AG40" i="16" s="1"/>
  <c r="AH40" i="16" s="1"/>
  <c r="AH43" i="16"/>
  <c r="AI43" i="16" s="1"/>
  <c r="AF40" i="16"/>
  <c r="AF49" i="16" s="1"/>
  <c r="AA18" i="16"/>
  <c r="AF29" i="16"/>
  <c r="Z49" i="16"/>
  <c r="Z19" i="16"/>
  <c r="AA19" i="16" s="1"/>
  <c r="AJ18" i="16"/>
  <c r="AG36" i="16"/>
  <c r="AH36" i="16" s="1"/>
  <c r="AE40" i="16"/>
  <c r="AE49" i="16" s="1"/>
  <c r="Z22" i="16"/>
  <c r="AA22" i="16" s="1"/>
  <c r="AJ30" i="16"/>
  <c r="AB15" i="16"/>
  <c r="AC19" i="16"/>
  <c r="AF19" i="16" s="1"/>
  <c r="AI42" i="16"/>
  <c r="AK42" i="16"/>
  <c r="AJ42" i="16"/>
  <c r="AE22" i="16"/>
  <c r="AF22" i="16"/>
  <c r="AG22" i="16"/>
  <c r="AH22" i="16" s="1"/>
  <c r="AK22" i="16" s="1"/>
  <c r="AN22" i="16" s="1"/>
  <c r="AQ22" i="16" s="1"/>
  <c r="AT22" i="16" s="1"/>
  <c r="AA30" i="16"/>
  <c r="AA27" i="16"/>
  <c r="AK38" i="16"/>
  <c r="AI38" i="16"/>
  <c r="AI73" i="16"/>
  <c r="AK73" i="16"/>
  <c r="AP41" i="16"/>
  <c r="AP29" i="16"/>
  <c r="Y12" i="16"/>
  <c r="AA12" i="16" s="1"/>
  <c r="Y19" i="16"/>
  <c r="Y22" i="16"/>
  <c r="AW22" i="16" l="1"/>
  <c r="AZ22" i="16" s="1"/>
  <c r="AU73" i="16"/>
  <c r="AW73" i="16"/>
  <c r="AZ73" i="16" s="1"/>
  <c r="BC73" i="16" s="1"/>
  <c r="AR37" i="16"/>
  <c r="AS37" i="16" s="1"/>
  <c r="AV37" i="16" s="1"/>
  <c r="BG37" i="16" s="1"/>
  <c r="BH37" i="16" s="1"/>
  <c r="BI37" i="16" s="1"/>
  <c r="AT37" i="16"/>
  <c r="AS22" i="16"/>
  <c r="AN15" i="16"/>
  <c r="AQ19" i="16"/>
  <c r="AT19" i="16" s="1"/>
  <c r="AS41" i="16"/>
  <c r="AS73" i="16"/>
  <c r="AR73" i="16"/>
  <c r="AM22" i="16"/>
  <c r="AL22" i="16"/>
  <c r="AL19" i="16"/>
  <c r="AL15" i="16" s="1"/>
  <c r="AM19" i="16"/>
  <c r="AM15" i="16" s="1"/>
  <c r="AJ40" i="16"/>
  <c r="AJ49" i="16" s="1"/>
  <c r="AL42" i="16"/>
  <c r="AM42" i="16" s="1"/>
  <c r="AM40" i="16" s="1"/>
  <c r="AM49" i="16" s="1"/>
  <c r="AJ15" i="16"/>
  <c r="Y15" i="16"/>
  <c r="Q57" i="16"/>
  <c r="AK15" i="16"/>
  <c r="V49" i="16"/>
  <c r="AI40" i="16"/>
  <c r="AI49" i="16" s="1"/>
  <c r="AK43" i="16"/>
  <c r="AG49" i="16"/>
  <c r="AH49" i="16" s="1"/>
  <c r="AA15" i="16"/>
  <c r="AJ22" i="16"/>
  <c r="AN42" i="16"/>
  <c r="AN38" i="16"/>
  <c r="AN36" i="16" s="1"/>
  <c r="AK36" i="16"/>
  <c r="AL36" i="16" s="1"/>
  <c r="AM36" i="16" s="1"/>
  <c r="AJ38" i="16"/>
  <c r="AI36" i="16"/>
  <c r="AF15" i="16"/>
  <c r="AC15" i="16"/>
  <c r="BE73" i="16" l="1"/>
  <c r="BD22" i="16"/>
  <c r="AY22" i="16"/>
  <c r="BA22" i="16"/>
  <c r="BB22" i="16"/>
  <c r="AW19" i="16"/>
  <c r="AX22" i="16"/>
  <c r="BB73" i="16"/>
  <c r="BF73" i="16" s="1"/>
  <c r="BA73" i="16"/>
  <c r="AY73" i="16"/>
  <c r="AX73" i="16"/>
  <c r="AQ15" i="16"/>
  <c r="AU37" i="16"/>
  <c r="AW37" i="16"/>
  <c r="AY37" i="16" s="1"/>
  <c r="AU22" i="16"/>
  <c r="AV22" i="16"/>
  <c r="AQ42" i="16"/>
  <c r="AR19" i="16"/>
  <c r="AR15" i="16" s="1"/>
  <c r="AV73" i="16"/>
  <c r="AS19" i="16"/>
  <c r="AP22" i="16"/>
  <c r="AR22" i="16"/>
  <c r="AO22" i="16"/>
  <c r="AP19" i="16"/>
  <c r="AJ36" i="16"/>
  <c r="AL38" i="16"/>
  <c r="AM38" i="16" s="1"/>
  <c r="AN43" i="16"/>
  <c r="AO43" i="16" s="1"/>
  <c r="AP43" i="16" s="1"/>
  <c r="AM39" i="16"/>
  <c r="AO38" i="16"/>
  <c r="AO36" i="16" s="1"/>
  <c r="AQ38" i="16"/>
  <c r="AT38" i="16" s="1"/>
  <c r="AW38" i="16" s="1"/>
  <c r="AW36" i="16" s="1"/>
  <c r="AO19" i="16"/>
  <c r="AO15" i="16" s="1"/>
  <c r="AL40" i="16"/>
  <c r="AL49" i="16" s="1"/>
  <c r="AP42" i="16"/>
  <c r="AO42" i="16"/>
  <c r="AK40" i="16"/>
  <c r="AK49" i="16" s="1"/>
  <c r="AW15" i="16" l="1"/>
  <c r="AZ19" i="16"/>
  <c r="AX38" i="16"/>
  <c r="AX36" i="16" s="1"/>
  <c r="AZ38" i="16"/>
  <c r="AT15" i="16"/>
  <c r="BG73" i="16"/>
  <c r="BH73" i="16" s="1"/>
  <c r="AT42" i="16"/>
  <c r="AW42" i="16" s="1"/>
  <c r="AQ40" i="16"/>
  <c r="AQ49" i="16" s="1"/>
  <c r="AV19" i="16"/>
  <c r="AY19" i="16" s="1"/>
  <c r="AU19" i="16"/>
  <c r="AU38" i="16"/>
  <c r="AR42" i="16"/>
  <c r="AS15" i="16"/>
  <c r="AP38" i="16"/>
  <c r="AT36" i="16" s="1"/>
  <c r="AR38" i="16"/>
  <c r="AQ36" i="16"/>
  <c r="AP15" i="16"/>
  <c r="AN40" i="16"/>
  <c r="AN49" i="16" s="1"/>
  <c r="AO40" i="16"/>
  <c r="AO49" i="16" s="1"/>
  <c r="AP40" i="16"/>
  <c r="AP49" i="16" s="1"/>
  <c r="AZ36" i="16" l="1"/>
  <c r="AY38" i="16"/>
  <c r="AY15" i="16"/>
  <c r="BB19" i="16"/>
  <c r="AZ15" i="16"/>
  <c r="AZ16" i="16" s="1"/>
  <c r="AZ42" i="16"/>
  <c r="AW40" i="16"/>
  <c r="AW49" i="16" s="1"/>
  <c r="BB38" i="16"/>
  <c r="BB36" i="16" s="1"/>
  <c r="BA38" i="16"/>
  <c r="BA36" i="16" s="1"/>
  <c r="AU15" i="16"/>
  <c r="AX19" i="16"/>
  <c r="AX42" i="16"/>
  <c r="AY42" i="16"/>
  <c r="AT40" i="16"/>
  <c r="AT49" i="16" s="1"/>
  <c r="AY36" i="16"/>
  <c r="AU36" i="16"/>
  <c r="AV38" i="16"/>
  <c r="AV15" i="16"/>
  <c r="AV42" i="16"/>
  <c r="AU42" i="16"/>
  <c r="AU40" i="16" s="1"/>
  <c r="AU49" i="16" s="1"/>
  <c r="AS42" i="16"/>
  <c r="AS40" i="16" s="1"/>
  <c r="AS49" i="16" s="1"/>
  <c r="AR40" i="16"/>
  <c r="AR49" i="16" s="1"/>
  <c r="AP36" i="16"/>
  <c r="AS38" i="16"/>
  <c r="AR36" i="16"/>
  <c r="AY40" i="16" l="1"/>
  <c r="AY49" i="16" s="1"/>
  <c r="BB42" i="16"/>
  <c r="BB40" i="16" s="1"/>
  <c r="BB49" i="16" s="1"/>
  <c r="AZ40" i="16"/>
  <c r="AZ49" i="16" s="1"/>
  <c r="AX40" i="16"/>
  <c r="AX49" i="16" s="1"/>
  <c r="BA42" i="16"/>
  <c r="BA40" i="16" s="1"/>
  <c r="BA49" i="16" s="1"/>
  <c r="AX15" i="16"/>
  <c r="BB15" i="16"/>
  <c r="AV36" i="16"/>
  <c r="AV40" i="16"/>
  <c r="AV49" i="16" s="1"/>
  <c r="AS36" i="16"/>
  <c r="BD49" i="16" l="1"/>
  <c r="BC49" i="16"/>
  <c r="AS56" i="16"/>
  <c r="BP36" i="16" l="1"/>
</calcChain>
</file>

<file path=xl/comments1.xml><?xml version="1.0" encoding="utf-8"?>
<comments xmlns="http://schemas.openxmlformats.org/spreadsheetml/2006/main">
  <authors>
    <author>Павел Богданов</author>
    <author>Ekonom7</author>
    <author>Inet</author>
  </authors>
  <commentList>
    <comment ref="AL38" authorId="0">
      <text>
        <r>
          <rPr>
            <sz val="9"/>
            <color indexed="81"/>
            <rFont val="Tahoma"/>
            <family val="2"/>
            <charset val="204"/>
          </rPr>
          <t xml:space="preserve">в пояснительной записке снесено 14 МКД 
</t>
        </r>
      </text>
    </comment>
    <comment ref="O51" authorId="1">
      <text>
        <r>
          <rPr>
            <b/>
            <sz val="9"/>
            <color indexed="81"/>
            <rFont val="Tahoma"/>
            <family val="2"/>
            <charset val="204"/>
          </rPr>
          <t>Ekonom7:</t>
        </r>
        <r>
          <rPr>
            <sz val="9"/>
            <color indexed="81"/>
            <rFont val="Tahoma"/>
            <family val="2"/>
            <charset val="204"/>
          </rPr>
          <t xml:space="preserve">
на 31.12.14</t>
        </r>
      </text>
    </comment>
    <comment ref="W51" authorId="1">
      <text>
        <r>
          <rPr>
            <b/>
            <sz val="9"/>
            <color indexed="81"/>
            <rFont val="Tahoma"/>
            <family val="2"/>
            <charset val="204"/>
          </rPr>
          <t>Ekonom7:</t>
        </r>
        <r>
          <rPr>
            <sz val="9"/>
            <color indexed="81"/>
            <rFont val="Tahoma"/>
            <family val="2"/>
            <charset val="204"/>
          </rPr>
          <t xml:space="preserve">
на 31.12.15</t>
        </r>
      </text>
    </comment>
    <comment ref="Z51" authorId="2">
      <text>
        <r>
          <rPr>
            <b/>
            <sz val="9"/>
            <color indexed="81"/>
            <rFont val="Tahoma"/>
            <family val="2"/>
            <charset val="204"/>
          </rPr>
          <t>Inet:</t>
        </r>
        <r>
          <rPr>
            <sz val="9"/>
            <color indexed="81"/>
            <rFont val="Tahoma"/>
            <family val="2"/>
            <charset val="204"/>
          </rPr>
          <t xml:space="preserve">
за 9 мес. Поставлено - 59, снято 237</t>
        </r>
      </text>
    </comment>
    <comment ref="AA51" authorId="1">
      <text>
        <r>
          <rPr>
            <b/>
            <sz val="9"/>
            <color indexed="81"/>
            <rFont val="Tahoma"/>
            <family val="2"/>
            <charset val="204"/>
          </rPr>
          <t>Ekonom7:</t>
        </r>
        <r>
          <rPr>
            <sz val="9"/>
            <color indexed="81"/>
            <rFont val="Tahoma"/>
            <family val="2"/>
            <charset val="204"/>
          </rPr>
          <t xml:space="preserve">
на 31.12.15 = 01.01.16</t>
        </r>
      </text>
    </comment>
    <comment ref="AB51" authorId="1">
      <text>
        <r>
          <rPr>
            <b/>
            <sz val="9"/>
            <color indexed="81"/>
            <rFont val="Tahoma"/>
            <family val="2"/>
            <charset val="204"/>
          </rPr>
          <t>Ekonom7:</t>
        </r>
        <r>
          <rPr>
            <sz val="9"/>
            <color indexed="81"/>
            <rFont val="Tahoma"/>
            <family val="2"/>
            <charset val="204"/>
          </rPr>
          <t xml:space="preserve">
на 01.01.2017
</t>
        </r>
      </text>
    </comment>
    <comment ref="AC51" authorId="1">
      <text>
        <r>
          <rPr>
            <b/>
            <sz val="9"/>
            <color indexed="81"/>
            <rFont val="Tahoma"/>
            <family val="2"/>
            <charset val="204"/>
          </rPr>
          <t>Ekonom7:</t>
        </r>
        <r>
          <rPr>
            <sz val="9"/>
            <color indexed="81"/>
            <rFont val="Tahoma"/>
            <family val="2"/>
            <charset val="204"/>
          </rPr>
          <t xml:space="preserve">
на 01.01.2017
</t>
        </r>
      </text>
    </comment>
  </commentList>
</comments>
</file>

<file path=xl/sharedStrings.xml><?xml version="1.0" encoding="utf-8"?>
<sst xmlns="http://schemas.openxmlformats.org/spreadsheetml/2006/main" count="1099" uniqueCount="356">
  <si>
    <t>№ п/п</t>
  </si>
  <si>
    <t>Наименование индикатора</t>
  </si>
  <si>
    <t>Ед. изм.</t>
  </si>
  <si>
    <t>отчет</t>
  </si>
  <si>
    <t>оценка</t>
  </si>
  <si>
    <t>2011 год</t>
  </si>
  <si>
    <t>2013 год</t>
  </si>
  <si>
    <t>2014 год</t>
  </si>
  <si>
    <t>2015 год</t>
  </si>
  <si>
    <t>2016 год</t>
  </si>
  <si>
    <t>1.</t>
  </si>
  <si>
    <t>Демографическая ситуация</t>
  </si>
  <si>
    <t>1.1.</t>
  </si>
  <si>
    <t>Среднегодовая численность постоянного населения</t>
  </si>
  <si>
    <t>тыс. чел.</t>
  </si>
  <si>
    <t>1.2.</t>
  </si>
  <si>
    <t>1.3.</t>
  </si>
  <si>
    <t>1.4.</t>
  </si>
  <si>
    <t>Численность населения трудоспособного возраста</t>
  </si>
  <si>
    <t>2.</t>
  </si>
  <si>
    <t>Труд</t>
  </si>
  <si>
    <t>2.1.</t>
  </si>
  <si>
    <t>2.2.</t>
  </si>
  <si>
    <t>Среднесписочная численность работников (без внешних совместителей) всех предприятий и организаций</t>
  </si>
  <si>
    <t>2.3.</t>
  </si>
  <si>
    <t>3.</t>
  </si>
  <si>
    <t>Предпринимательство</t>
  </si>
  <si>
    <t>3.1.</t>
  </si>
  <si>
    <t>3.2.</t>
  </si>
  <si>
    <t>4.</t>
  </si>
  <si>
    <t>Потребительский рынок</t>
  </si>
  <si>
    <t>4.1.</t>
  </si>
  <si>
    <t xml:space="preserve"> Оборот розничной торговли</t>
  </si>
  <si>
    <t>4.2.</t>
  </si>
  <si>
    <t>Оборот общественного питания</t>
  </si>
  <si>
    <t>4.3.</t>
  </si>
  <si>
    <t>5.</t>
  </si>
  <si>
    <t>5.1.</t>
  </si>
  <si>
    <t>5.2.</t>
  </si>
  <si>
    <t>5.3.</t>
  </si>
  <si>
    <t>5.4.</t>
  </si>
  <si>
    <t>5.5.</t>
  </si>
  <si>
    <t>6.</t>
  </si>
  <si>
    <t>Прочие показатели</t>
  </si>
  <si>
    <t>6.1.</t>
  </si>
  <si>
    <t>Общая площадь территории городского округа</t>
  </si>
  <si>
    <t>га</t>
  </si>
  <si>
    <t>6.2.</t>
  </si>
  <si>
    <t>Площадь земельных участков, являющихся объектами налогообложения земельным налогом</t>
  </si>
  <si>
    <t>Общая площадь жилых помещений, приходящаяся в среднем на одного жителя</t>
  </si>
  <si>
    <t>2017 год</t>
  </si>
  <si>
    <t>прогноз</t>
  </si>
  <si>
    <t>тыс. чел</t>
  </si>
  <si>
    <t>единиц</t>
  </si>
  <si>
    <t>Примечание</t>
  </si>
  <si>
    <t>2368,2**</t>
  </si>
  <si>
    <t>15,5*</t>
  </si>
  <si>
    <t>14,3*</t>
  </si>
  <si>
    <t>23,2*</t>
  </si>
  <si>
    <t>386,4*</t>
  </si>
  <si>
    <t>62 163,5*</t>
  </si>
  <si>
    <t>1 921,3*</t>
  </si>
  <si>
    <t>65 423,7**</t>
  </si>
  <si>
    <t>0,08***</t>
  </si>
  <si>
    <t>0,1***</t>
  </si>
  <si>
    <t>5014,3***</t>
  </si>
  <si>
    <t>4320*</t>
  </si>
  <si>
    <t>инф-я отсутствует</t>
  </si>
  <si>
    <t>4,32*</t>
  </si>
  <si>
    <t>2018 год</t>
  </si>
  <si>
    <t>6 месяцев 2015</t>
  </si>
  <si>
    <t>15,3*</t>
  </si>
  <si>
    <t>66902,5*</t>
  </si>
  <si>
    <t xml:space="preserve">оценка </t>
  </si>
  <si>
    <t xml:space="preserve">отчет </t>
  </si>
  <si>
    <t>уточненный</t>
  </si>
  <si>
    <t>на 01.10.2015</t>
  </si>
  <si>
    <t>на 23.11.2015</t>
  </si>
  <si>
    <t xml:space="preserve"> на 01.10.2015</t>
  </si>
  <si>
    <t>9 месяцев 2015</t>
  </si>
  <si>
    <t>5 406,7***</t>
  </si>
  <si>
    <t>в том числе</t>
  </si>
  <si>
    <t>12,865***</t>
  </si>
  <si>
    <t>Среднесписочная численность работников (без внешних совместителей) крупных и средних организаций</t>
  </si>
  <si>
    <t>Среднесписочная численность работников (без внешних совместителей) малых и средних организаций</t>
  </si>
  <si>
    <t>70 044,0***</t>
  </si>
  <si>
    <t>3,728871***</t>
  </si>
  <si>
    <t>6 месяцев 2016</t>
  </si>
  <si>
    <t>2016 год по итогам за 6 мес.</t>
  </si>
  <si>
    <t>9 месяцев 2016</t>
  </si>
  <si>
    <t>2.4.</t>
  </si>
  <si>
    <t>Уровень безработицы</t>
  </si>
  <si>
    <t>%</t>
  </si>
  <si>
    <t>2.5.</t>
  </si>
  <si>
    <t>Прожиточный минимум на душу населения</t>
  </si>
  <si>
    <t>Количество индивидуальных предпринимателей, применяющих патентную систему налогообложения</t>
  </si>
  <si>
    <t>Индекс потребительских цен (декабрь к декабрю)</t>
  </si>
  <si>
    <t>Жилищное строительство и обеспечение граждан жильем</t>
  </si>
  <si>
    <t>Количество многоквартирных домов</t>
  </si>
  <si>
    <t>Объем жилищного строительства</t>
  </si>
  <si>
    <t>5.6.</t>
  </si>
  <si>
    <t>Количество граждан, состоящих на учете в качестве нуждающихся в жилых помещениях</t>
  </si>
  <si>
    <t>Организация муниципального управления</t>
  </si>
  <si>
    <t>собственные налоговые и неналоговые доходы местного бюджета</t>
  </si>
  <si>
    <t>межбюджетные трансферты</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</si>
  <si>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</si>
  <si>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Расходы бюджета муниципального образования на содержание работников органов местного самоуправления</t>
  </si>
  <si>
    <t>7.</t>
  </si>
  <si>
    <t>Общая протяженность автомобильных дорог общего пользования местного значения</t>
  </si>
  <si>
    <t>км</t>
  </si>
  <si>
    <t>Протяженность автомобильных дорог общего пользования местного значения, отвечающих нормативным требованиям</t>
  </si>
  <si>
    <t>7.1.</t>
  </si>
  <si>
    <t>7.2.</t>
  </si>
  <si>
    <t>Среднемесячная номинальная начисленная заработная плата работников крупных и средних предприятий и некоммерческих организаций</t>
  </si>
  <si>
    <t>5777,5431***</t>
  </si>
  <si>
    <t>5777,5*</t>
  </si>
  <si>
    <t>72340,5*</t>
  </si>
  <si>
    <t>104,34**</t>
  </si>
  <si>
    <t>58*</t>
  </si>
  <si>
    <t>факт</t>
  </si>
  <si>
    <t>14,7*</t>
  </si>
  <si>
    <t>0,3*</t>
  </si>
  <si>
    <t>2287,0*</t>
  </si>
  <si>
    <t>486,5*</t>
  </si>
  <si>
    <t>6 месяцев 2017</t>
  </si>
  <si>
    <t>9 месяцев 2017</t>
  </si>
  <si>
    <t>нет данных</t>
  </si>
  <si>
    <t>5091,8*</t>
  </si>
  <si>
    <t>12,021*</t>
  </si>
  <si>
    <t>5098,9*</t>
  </si>
  <si>
    <t>70 595,4*</t>
  </si>
  <si>
    <t>2,4%**</t>
  </si>
  <si>
    <t>82*</t>
  </si>
  <si>
    <t>общежития</t>
  </si>
  <si>
    <t>МКД</t>
  </si>
  <si>
    <t>ИЖД</t>
  </si>
  <si>
    <t>0,110**</t>
  </si>
  <si>
    <t>0,004**</t>
  </si>
  <si>
    <t>0,11*</t>
  </si>
  <si>
    <t>0,004*</t>
  </si>
  <si>
    <t>14,678*</t>
  </si>
  <si>
    <t>УФ</t>
  </si>
  <si>
    <t>77647,5*</t>
  </si>
  <si>
    <t>2,602*</t>
  </si>
  <si>
    <t>12,246*</t>
  </si>
  <si>
    <t>14,848*</t>
  </si>
  <si>
    <t>1,9%**</t>
  </si>
  <si>
    <t>20 609*</t>
  </si>
  <si>
    <t>75*</t>
  </si>
  <si>
    <t>6 917,5*</t>
  </si>
  <si>
    <t>5 705,2*</t>
  </si>
  <si>
    <t>871*</t>
  </si>
  <si>
    <t>607*</t>
  </si>
  <si>
    <t>264*</t>
  </si>
  <si>
    <t>7.1.1.</t>
  </si>
  <si>
    <t>7.1.2.</t>
  </si>
  <si>
    <t>7.1.3.</t>
  </si>
  <si>
    <t>7.2.1.</t>
  </si>
  <si>
    <t>7.2.2.</t>
  </si>
  <si>
    <t>8.</t>
  </si>
  <si>
    <t>8.1.</t>
  </si>
  <si>
    <t>человек</t>
  </si>
  <si>
    <t>2021 год</t>
  </si>
  <si>
    <t>2022 год</t>
  </si>
  <si>
    <t>2023 год</t>
  </si>
  <si>
    <t>2019 год</t>
  </si>
  <si>
    <t>2020 год</t>
  </si>
  <si>
    <t>2024 год</t>
  </si>
  <si>
    <t>9 месяцев 2021</t>
  </si>
  <si>
    <t xml:space="preserve">отчет    </t>
  </si>
  <si>
    <t>Фонд оплаты труда работников предприятий, организаций, расположенных на территории муниципального образования</t>
  </si>
  <si>
    <t>2025 год</t>
  </si>
  <si>
    <t>Общая площадь жилых помещений, всего, в том числе:</t>
  </si>
  <si>
    <t>Количество граждан, получивших жилые помещения и улучшивших жилищные условия в отчетном периоде, из числа граждан, состоящих на учете в качестве нуждающихся в жилых помещениях</t>
  </si>
  <si>
    <t>Поддержка отдельных категорий граждан в том числе:</t>
  </si>
  <si>
    <t>предоставление социальных налоговых льгот по уплате налога на имущество физических лиц:</t>
  </si>
  <si>
    <t>неработающим трудоспособным лицам, осуществляющим уход за инвалидом 1-й группы, ребенком-инвалидом в возрасте до 18 лет, нуждающимся в постоянном уходе по заключению лечебного учреждения</t>
  </si>
  <si>
    <t>одиноким матерям (отцам), вдовам и вдовцам, имеющим детей в возрасте до 18 лет (в возрасте до 23 лет, для детей, обучающихся по очной форме обучения в образовательных организациях среднего общего образования, среднего профессионального образования или высшего образования), - в отношении имущества, принадлежащего на праве собственности им или их детям</t>
  </si>
  <si>
    <t>родителям, имеющим трех и более детей в возрасте до 18 лет (в возрасте до 23 лет, для детей, обучающихся по очной форме обучения в образовательных организациях среднего общего образования, среднего профессионального образования или высшего образования), - в отношении имущества, принадлежащего на праве собственности им или их детям</t>
  </si>
  <si>
    <t>предоставление социальных налоговых льгот по уплате земельного налога физическим лицам:</t>
  </si>
  <si>
    <t>пенсионерам по возрасту - в отношении земельных участков под домами индивидуальной жилой застройки, в пределах норм предоставления земельных участков и под индивидуальными гаражами (лодочными стоянками)</t>
  </si>
  <si>
    <t>владеющим земельным участком, предоставленным в соответствии с законом Ненецкого автономного округа от 15.11.2011 № 79-ОЗ "О бесплатном предоставлении земельных участков многодетным семьям в Ненецком автономном округе" в период с 1 февраля 2013 года по 21 февраля 2014 года</t>
  </si>
  <si>
    <t>9.</t>
  </si>
  <si>
    <t>Число субъектов малого и среднего предпринимательства, в т.ч.:</t>
  </si>
  <si>
    <t>Сумма доходов местного бюджета, всего, в т.ч.:</t>
  </si>
  <si>
    <t>Поддержка предприятий, организаций муниципального образования, в том числе:</t>
  </si>
  <si>
    <t>в части предоставления налоговых льгот по уплате земельного налога:</t>
  </si>
  <si>
    <t>8.1.1.</t>
  </si>
  <si>
    <t>органам местного самоуправления</t>
  </si>
  <si>
    <t>8.1.2.</t>
  </si>
  <si>
    <t>муниципальным казенным учреждениям</t>
  </si>
  <si>
    <t>Поддержка налогоплательщиков, получивших статус резидента Арктической зоны Российской Федерации</t>
  </si>
  <si>
    <t>10.</t>
  </si>
  <si>
    <t>10.1.</t>
  </si>
  <si>
    <t>10.2.</t>
  </si>
  <si>
    <t>10.3.</t>
  </si>
  <si>
    <t>10.4.</t>
  </si>
  <si>
    <t>показатель введен в 2022 году</t>
  </si>
  <si>
    <t>5.2.1.</t>
  </si>
  <si>
    <t>2026 год</t>
  </si>
  <si>
    <t>Показатели</t>
  </si>
  <si>
    <t>Ед. измерения</t>
  </si>
  <si>
    <t>Среднемесячная заработная плата работников организаций (без субъектов малого предпринимательства) с 2017г.</t>
  </si>
  <si>
    <t>Всего по обследуемым видам экономической деятельности</t>
  </si>
  <si>
    <t>январь-март</t>
  </si>
  <si>
    <t>рубль</t>
  </si>
  <si>
    <t>январь-июнь</t>
  </si>
  <si>
    <t>январь-сентябрь</t>
  </si>
  <si>
    <t>январь-декабрь</t>
  </si>
  <si>
    <t>Раздел А Сельское, лесное хозяйство, охота, рыболовство и рыбоводство</t>
  </si>
  <si>
    <t>Раздел B Добыча полезных ископаемых</t>
  </si>
  <si>
    <t>Раздел C Обрабатывающие производства</t>
  </si>
  <si>
    <t>Раздел D Обеспечение электрической энергией, газом и паром; кондиционирование воздуха</t>
  </si>
  <si>
    <t>Раздел Е Водоснабжение; водоотведение, организация сбора и утилизации отходов, деятельность по ликвидации загрязнений</t>
  </si>
  <si>
    <t>Раздел F Строительство</t>
  </si>
  <si>
    <t>Раздел G торговля оптовая и розничная; ремонт автотранспортных средств и мотоциклов</t>
  </si>
  <si>
    <t>Раздел Н Транспортировка и хранение</t>
  </si>
  <si>
    <t>Раздел I Деятельность гостиниц и предприятий общественного питания</t>
  </si>
  <si>
    <t>Раздел J Деятельность в области информации и связи</t>
  </si>
  <si>
    <t>Раздел K Деятельность финансовая и страховая</t>
  </si>
  <si>
    <t>Раздел L Деятельность по операциям с недвижимым имуществом</t>
  </si>
  <si>
    <t>Раздел M Деятельность профессиональная, научная и техническая</t>
  </si>
  <si>
    <t>Раздел N Деятельность административная и сопутствующие дополнительные услуги</t>
  </si>
  <si>
    <t>Раздел O Государственное управление и обеспечение военной безопасности; социальное обеспечение</t>
  </si>
  <si>
    <t>Раздел P Образование</t>
  </si>
  <si>
    <t>Раздел Q Деятельность в области здравоохранения и социальных услуг</t>
  </si>
  <si>
    <t>Раздел R Деятельность в области культуры, спорта, организации досуга и развлечений</t>
  </si>
  <si>
    <t>Раздел S Предоставление прочих видов услуг</t>
  </si>
  <si>
    <r>
      <t> </t>
    </r>
    <r>
      <rPr>
        <sz val="10"/>
        <rFont val="Times New Roman"/>
        <family val="1"/>
        <charset val="204"/>
      </rPr>
      <t>+9,94%</t>
    </r>
  </si>
  <si>
    <r>
      <t> </t>
    </r>
    <r>
      <rPr>
        <sz val="10"/>
        <rFont val="Times New Roman"/>
        <family val="1"/>
        <charset val="204"/>
      </rPr>
      <t>+4,11%</t>
    </r>
  </si>
  <si>
    <r>
      <t> </t>
    </r>
    <r>
      <rPr>
        <sz val="10"/>
        <rFont val="Times New Roman"/>
        <family val="1"/>
        <charset val="204"/>
      </rPr>
      <t>+5,29%</t>
    </r>
  </si>
  <si>
    <r>
      <t> </t>
    </r>
    <r>
      <rPr>
        <sz val="10"/>
        <rFont val="Times New Roman"/>
        <family val="1"/>
        <charset val="204"/>
      </rPr>
      <t>+8,90%</t>
    </r>
  </si>
  <si>
    <r>
      <t> </t>
    </r>
    <r>
      <rPr>
        <sz val="10"/>
        <rFont val="Times New Roman"/>
        <family val="1"/>
        <charset val="204"/>
      </rPr>
      <t>+7,88%</t>
    </r>
  </si>
  <si>
    <r>
      <t> </t>
    </r>
    <r>
      <rPr>
        <sz val="10"/>
        <rFont val="Times New Roman"/>
        <family val="1"/>
        <charset val="204"/>
      </rPr>
      <t>+14,24%</t>
    </r>
  </si>
  <si>
    <r>
      <t> </t>
    </r>
    <r>
      <rPr>
        <sz val="10"/>
        <rFont val="Times New Roman"/>
        <family val="1"/>
        <charset val="204"/>
      </rPr>
      <t>+17,22%</t>
    </r>
  </si>
  <si>
    <r>
      <t> </t>
    </r>
    <r>
      <rPr>
        <sz val="10"/>
        <rFont val="Times New Roman"/>
        <family val="1"/>
        <charset val="204"/>
      </rPr>
      <t>+9,09%</t>
    </r>
  </si>
  <si>
    <r>
      <t> </t>
    </r>
    <r>
      <rPr>
        <sz val="10"/>
        <rFont val="Times New Roman"/>
        <family val="1"/>
        <charset val="204"/>
      </rPr>
      <t>+15,05%</t>
    </r>
  </si>
  <si>
    <r>
      <t> </t>
    </r>
    <r>
      <rPr>
        <sz val="10"/>
        <rFont val="Times New Roman"/>
        <family val="1"/>
        <charset val="204"/>
      </rPr>
      <t>+4,03%</t>
    </r>
  </si>
  <si>
    <r>
      <t> </t>
    </r>
    <r>
      <rPr>
        <sz val="10"/>
        <rFont val="Times New Roman"/>
        <family val="1"/>
        <charset val="204"/>
      </rPr>
      <t>+7,06%</t>
    </r>
  </si>
  <si>
    <r>
      <t> </t>
    </r>
    <r>
      <rPr>
        <sz val="10"/>
        <rFont val="Times New Roman"/>
        <family val="1"/>
        <charset val="204"/>
      </rPr>
      <t>+20,44%</t>
    </r>
  </si>
  <si>
    <r>
      <t> </t>
    </r>
    <r>
      <rPr>
        <sz val="10"/>
        <rFont val="Times New Roman"/>
        <family val="1"/>
        <charset val="204"/>
      </rPr>
      <t>+12,24%</t>
    </r>
  </si>
  <si>
    <r>
      <t> </t>
    </r>
    <r>
      <rPr>
        <sz val="10"/>
        <rFont val="Times New Roman"/>
        <family val="1"/>
        <charset val="204"/>
      </rPr>
      <t>+11,33%</t>
    </r>
  </si>
  <si>
    <r>
      <t> </t>
    </r>
    <r>
      <rPr>
        <sz val="10"/>
        <rFont val="Times New Roman"/>
        <family val="1"/>
        <charset val="204"/>
      </rPr>
      <t>+7,52%</t>
    </r>
  </si>
  <si>
    <r>
      <t> </t>
    </r>
    <r>
      <rPr>
        <sz val="10"/>
        <rFont val="Times New Roman"/>
        <family val="1"/>
        <charset val="204"/>
      </rPr>
      <t>+6,36%</t>
    </r>
  </si>
  <si>
    <r>
      <t> </t>
    </r>
    <r>
      <rPr>
        <sz val="10"/>
        <rFont val="Times New Roman"/>
        <family val="1"/>
        <charset val="204"/>
      </rPr>
      <t>+10,68%</t>
    </r>
  </si>
  <si>
    <t>Среднесписочная численность работников организаций (без субъектов малого предпринимательства) с 2017г.</t>
  </si>
  <si>
    <r>
      <t> </t>
    </r>
    <r>
      <rPr>
        <sz val="10"/>
        <rFont val="Times New Roman"/>
        <family val="1"/>
        <charset val="204"/>
      </rPr>
      <t>+39</t>
    </r>
  </si>
  <si>
    <r>
      <t> </t>
    </r>
    <r>
      <rPr>
        <sz val="10"/>
        <rFont val="Times New Roman"/>
        <family val="1"/>
        <charset val="204"/>
      </rPr>
      <t>-1</t>
    </r>
  </si>
  <si>
    <r>
      <t> </t>
    </r>
    <r>
      <rPr>
        <sz val="10"/>
        <rFont val="Times New Roman"/>
        <family val="1"/>
        <charset val="204"/>
      </rPr>
      <t>+62</t>
    </r>
  </si>
  <si>
    <r>
      <t> </t>
    </r>
    <r>
      <rPr>
        <sz val="10"/>
        <rFont val="Times New Roman"/>
        <family val="1"/>
        <charset val="204"/>
      </rPr>
      <t>-9</t>
    </r>
  </si>
  <si>
    <r>
      <t> </t>
    </r>
    <r>
      <rPr>
        <sz val="10"/>
        <rFont val="Times New Roman"/>
        <family val="1"/>
        <charset val="204"/>
      </rPr>
      <t>-34</t>
    </r>
  </si>
  <si>
    <r>
      <t> </t>
    </r>
    <r>
      <rPr>
        <sz val="10"/>
        <rFont val="Times New Roman"/>
        <family val="1"/>
        <charset val="204"/>
      </rPr>
      <t>+251</t>
    </r>
  </si>
  <si>
    <r>
      <t> </t>
    </r>
    <r>
      <rPr>
        <sz val="10"/>
        <rFont val="Times New Roman"/>
        <family val="1"/>
        <charset val="204"/>
      </rPr>
      <t>-110</t>
    </r>
  </si>
  <si>
    <r>
      <t> </t>
    </r>
    <r>
      <rPr>
        <sz val="10"/>
        <rFont val="Times New Roman"/>
        <family val="1"/>
        <charset val="204"/>
      </rPr>
      <t>+9</t>
    </r>
  </si>
  <si>
    <r>
      <t> </t>
    </r>
    <r>
      <rPr>
        <sz val="10"/>
        <rFont val="Times New Roman"/>
        <family val="1"/>
        <charset val="204"/>
      </rPr>
      <t>-4</t>
    </r>
  </si>
  <si>
    <r>
      <t> </t>
    </r>
    <r>
      <rPr>
        <sz val="10"/>
        <rFont val="Times New Roman"/>
        <family val="1"/>
        <charset val="204"/>
      </rPr>
      <t>+3</t>
    </r>
  </si>
  <si>
    <r>
      <t> </t>
    </r>
    <r>
      <rPr>
        <sz val="10"/>
        <rFont val="Times New Roman"/>
        <family val="1"/>
        <charset val="204"/>
      </rPr>
      <t>-56</t>
    </r>
  </si>
  <si>
    <r>
      <t> </t>
    </r>
    <r>
      <rPr>
        <sz val="10"/>
        <rFont val="Times New Roman"/>
        <family val="1"/>
        <charset val="204"/>
      </rPr>
      <t>+23</t>
    </r>
  </si>
  <si>
    <r>
      <t> </t>
    </r>
    <r>
      <rPr>
        <sz val="10"/>
        <rFont val="Times New Roman"/>
        <family val="1"/>
        <charset val="204"/>
      </rPr>
      <t>-20</t>
    </r>
  </si>
  <si>
    <r>
      <t> </t>
    </r>
    <r>
      <rPr>
        <sz val="10"/>
        <rFont val="Times New Roman"/>
        <family val="1"/>
        <charset val="204"/>
      </rPr>
      <t>-2</t>
    </r>
  </si>
  <si>
    <t>Естественный прирост (убыль) человек</t>
  </si>
  <si>
    <t>Миграционный прирост (убыль) населения</t>
  </si>
  <si>
    <t xml:space="preserve">Показатель общей площади жилых помещений, приходящейся в среднем на одного жителя, рассчитан, исходя из среднегодовой численности постоянного населения. </t>
  </si>
  <si>
    <t>Ответственные</t>
  </si>
  <si>
    <t>УЭ и ИР</t>
  </si>
  <si>
    <t>УЖКХ</t>
  </si>
  <si>
    <t>УМИ и ЗО</t>
  </si>
  <si>
    <t>МУНИЦИПАЛЬНОГО ОБРАЗОВАНИЯ "ГОРОДСКОЙ ОКРУГ "ГОРОД НАРЬЯН-МАР"</t>
  </si>
  <si>
    <t>2027 год</t>
  </si>
  <si>
    <t>х</t>
  </si>
  <si>
    <t>2012 год</t>
  </si>
  <si>
    <t>6 месяцев 2014 год</t>
  </si>
  <si>
    <t>9 месяцев 2014 год</t>
  </si>
  <si>
    <t>на 01.08.2015</t>
  </si>
  <si>
    <t>на 15.04.2015</t>
  </si>
  <si>
    <t>до 15.10.2019</t>
  </si>
  <si>
    <t>до 30.10.2019</t>
  </si>
  <si>
    <t>до 30.04.2020</t>
  </si>
  <si>
    <t>до 15.10.2020</t>
  </si>
  <si>
    <t>до 30.10.2020</t>
  </si>
  <si>
    <t>до 30.04.2021</t>
  </si>
  <si>
    <t>до 15.10.2021</t>
  </si>
  <si>
    <t>до 30.10.2021</t>
  </si>
  <si>
    <t>до 30.04.2022</t>
  </si>
  <si>
    <t>до 15.10.2018</t>
  </si>
  <si>
    <t>до 30.10.2018</t>
  </si>
  <si>
    <t>до 30.04.2019</t>
  </si>
  <si>
    <t>до 15.10.2022</t>
  </si>
  <si>
    <t>до 30.10.2022</t>
  </si>
  <si>
    <t xml:space="preserve">до 30.04.2023 </t>
  </si>
  <si>
    <t>до 15.10.2023</t>
  </si>
  <si>
    <t>до 30.10.2023</t>
  </si>
  <si>
    <t>до 30.04.2024</t>
  </si>
  <si>
    <t>9 месяцев 2023 год</t>
  </si>
  <si>
    <t>9 месяцев 2018 год</t>
  </si>
  <si>
    <t>9 месяцев 2019 год</t>
  </si>
  <si>
    <t>9 месяцев 2020 год</t>
  </si>
  <si>
    <t>9 месяцев 2022 год</t>
  </si>
  <si>
    <t>млн руб.</t>
  </si>
  <si>
    <t>Фонд оплаты труда работников крупных и средних организаций, расположенных на территории муниципального образования</t>
  </si>
  <si>
    <t>кв. м</t>
  </si>
  <si>
    <t>Показатель отражен по данным Управления Федеральной налоговой службы по Архангельской области и Ненецкому автономному округу.</t>
  </si>
  <si>
    <t>9 мес. 2024 год</t>
  </si>
  <si>
    <t>Общая площадь территории муниципального образования "Городской округ "Город Нарьян-Мар" составляет 4 512,8 га. Изменение показателя в прогнозном периоде не ожидается.</t>
  </si>
  <si>
    <t>до 15.10.2024</t>
  </si>
  <si>
    <t>до 30.10.2024</t>
  </si>
  <si>
    <t xml:space="preserve">Приложение
к постановлению Администрации
муниципального образования
 "Городской округ "Город Нарьян-Мар"
от  № 
</t>
  </si>
  <si>
    <t>2028 год</t>
  </si>
  <si>
    <t>2.1.1.</t>
  </si>
  <si>
    <t>темп роста</t>
  </si>
  <si>
    <t>% к пред. году</t>
  </si>
  <si>
    <t>руб.</t>
  </si>
  <si>
    <t>ед.</t>
  </si>
  <si>
    <t>3.1.1.</t>
  </si>
  <si>
    <t>индивидуальных предпринимателей</t>
  </si>
  <si>
    <t>3.1.2.</t>
  </si>
  <si>
    <t>юридических лиц</t>
  </si>
  <si>
    <t>тыс. кв. м</t>
  </si>
  <si>
    <t>общая площадь жилых помещений муниципального жилого фонда</t>
  </si>
  <si>
    <t>чел.</t>
  </si>
  <si>
    <t>5.7.</t>
  </si>
  <si>
    <t>6.1.1.</t>
  </si>
  <si>
    <t>6.1.2.</t>
  </si>
  <si>
    <t>тыс. руб.</t>
  </si>
  <si>
    <t>кв. км</t>
  </si>
  <si>
    <t>Площадь жилых помещений, предоставляемых по договорам социального найма и договорам найма жилых помещений государственного и муниципального жилищного фонда</t>
  </si>
  <si>
    <t>ПРОГНОЗ СОЦИАЛЬНО - ЭКОНОМИЧЕСКОГО РАЗВИТИЯ</t>
  </si>
  <si>
    <t>НА 2027 - 2029 ГОДЫ</t>
  </si>
  <si>
    <t>2029 год</t>
  </si>
  <si>
    <t>По данным КУ НАО "Центр занятости населения" уровень безработицы к численности трудоспособного населения на 31.12.2025 составил 0,6%. На плановый период 2026 - 2029 гг. показатель определен в размере 0,6%.</t>
  </si>
  <si>
    <t xml:space="preserve">По данным Единого реестра субъектов малого и среднего предпринимательства, размещенного на  официальном сайте Федеральной налоговой службы на 10.01.2026 по состоянию на 31.12.2025 число субъектов малого и среднего предпринимательства составило 1288 единиц.  Прогнозный показатель определен расчетным путем с учетом ежегодной динамики роста числа субъектов малого и среднего предпринимательства. </t>
  </si>
  <si>
    <t xml:space="preserve">Прожиточный минимум в расчете на душу населения на 2025 год установлен в размере 29 389,00 рубля в соответствии с постановлением Администрации Ненецкого автономного округа от 02.09.2024 № 206-п ( на 2024 год - 28 024,00 рубля). На 2026 год прожиточный минимум в расчете на душу населения установлен в размере 31 060,00 рубля в соответствии с постановлением Администрации Ненецкого автономного округа от 13.11.2025 № 279-п 
Прогнозные показатели сформированы с учетом индекса потребительских цен.
</t>
  </si>
  <si>
    <t>В 2025 году данная налоговая льгота не предоставлялась</t>
  </si>
  <si>
    <t xml:space="preserve">В 2025 году проведена оценка эффективности налоговых расходов муниципального образования "Городской округ "Город Нарьян-Мар" по местным налогам: земельному налогу и налогу на имущество физических лиц за 2024 год на основании отчетной статистической налоговой формы № 5-МН "Отчет о налоговой базе и структуре начислений по местным налогам, а также исходных данных предоставленных УФНС по Архангельской области и Ненецкому автономному округу. 
Информация на период 2026-2028 годы заполнена на основании результатов проведенной оценки эффективности налоговых расходов муниципального образования "Городской округ "Город Нарьян-Мар" за 2024 год. Прогнозные показатели на 2029 год отсутствуют.
Показатели поддержки предприятий и организаций запланированы с незначительным ежегодным ростом, соответствующим актуальным данным бюджетного прогноза.
</t>
  </si>
  <si>
    <t xml:space="preserve">Данные по данному показателю отсутствуют, выпадающие доходы не прогнозируются на всем периоде.
</t>
  </si>
  <si>
    <t>В 2025 году проведена оценка эффективности налоговых расходов муниципального образования "Городской округ "Город Нарьян-Мар" по местным налогам: земельному налогу и налогу на имущество физических лиц за 2024 год на основании отчетной статистической налоговой формы № 5-МН "Отчет о налоговой базе и структуре начислений по местным налогам, а также исходных данных предоставленных УФНС по Архангельской области и Ненецкому автономному округу. 
Информация на период 2026-2028 годы заполнена на основании результатов проведенной оценки эффективности налоговых расходов муниципального образования "Городской округ "Город Нарьян-Мар" за 2024 год. Прогнозные показатели на 2029 год отсутствуют.
Показатели поддержки предприятий и организаций запланированы с незначительным ежегодным ростом, соответствующим актуальным данным бюджетного прогноза.</t>
  </si>
  <si>
    <t xml:space="preserve">В 2025 году объем доходов бюджета муниципального образования "Городской округ "Город Нарьян-Мар" составил 2 372 875,9 тыс. рублей. Рост доходов обеспечен за счет поступлений налоговых и неналоговых доходов (НДФЛ, УСН, налог на имущество физических лиц, арендная плата за землю), а также межбюджетных трансфертов.
На 2026 год прогнозируется уменьшение общего объема доходов бюджета до 1 558 410,5 тыс. рублей, что ниже фактического показателя 2025 года на 34,3%. Данное снижение обусловлено прогнозируемым уменьшением объема межбюджетных трансфертов с 1 293 818,04 тыс. рублей до 536 839,20 тыс. рублей или на 58,5%, а также снижением собственных налоговых и неналоговых доходов с 1 079 057,86 тыс. рублей до 1 021 571,3 тыс. рублей или на 5,3%.
В период 2027-2028 годов прогнозируется дальнейшее снижение общего объема доходов бюджета. По сравнению с прогнозом на 2026 год снижение составит 9,9% в 2027 году и 7,2% в 2028 году. Это связано с продолжающимся существенным уменьшением объема межбюджетных трансфертов.
Следует отметить, что, несмотря на общее снижение доходов, поступления по собственным налоговым и неналоговым доходам в прогнозируемом периоде 2027-2028 годов демонстрируют положительную динамику: рост к предыдущему году ожидается на уровне 3,6% в 2027 году и 3,9% в 2028 году. Это обусловлено планируемым увеличением поступлений по основным доходным источникам (НДФЛ, УСН, государственная пошлина).
</t>
  </si>
  <si>
    <t xml:space="preserve">Общая протяженность автомобильных дорог общего пользования местного значения составляет 48,4 км.
Постановлением Администрации муниципального образования "Городской округ "Город Нарьян-Мар" от 27.02.2025 № 329 утвержден перечень автомобильных дорог общего пользования местного значения. Протяженность 79 автомобильных дорог общего пользования местного значения составляет 48,425 км. из них:
● с асфальтобетонным покрытием – 18,416 км, 
● с цементобетонным покрытием – 2,45 км, 
● со щебёночным и гравийным покрытием – 15,409 км, 
● с грунтовым покрытием – 12,15 км.
Изменение показателя в 2025 году связано с проведением в 2024 году паспортизации автомобильных дорог, в результате которой исключена часть дорог (вошли в состав других дорог - например: ул. Колхозная вошла в состав дороги по ул. Пустозерская; ул. Ненецкая, на участке от ул. Чернова до дороги ул. Рыбников– ЦОС, вошла в состав дороги по ул. Ненецкая; ул. Ленина, на участке от ул. Авиаторов до ул. Первомайская, вошла в состав дороги по ул. Ленина), появилась одна новая дорога – проезд Качгортский. 
Прогнозные показатели на 2026 - 2029 годы приняты на уровне 2025 года.
 </t>
  </si>
  <si>
    <t xml:space="preserve">Протяженность дорог местного значения, отвечающих нормативным требованиям в 2025 году составила 24,620 км по результатам проведенной паспортизации (новый перечень дорог утвержден постановлением Администрации муниципального образования "Городской округ "Город Нарьян-Мар" от 27.02.2025 № 329).                    В 2026 году ожидается увеличение показателя за счет проведения капитального ремонта автомобильной дороги на полигон ТБО.
На 2027 - 2029 годы прогнозные показатели отражены на уровне 2026 года.
</t>
  </si>
  <si>
    <t xml:space="preserve">По данным Управления федеральной службы государственной статистики по Архангельской области и Ненецкому автономному округу индекс потребительских цен по Ненецкому автономному округу в декабре 2025 года к декабрю 2024 года составил 107,12%. На 2026 год и прогнозный период 2027 - 2029 гг. показатель указан по данным прогноза социально-экономического развития РФ на 2026 год и плановый период 2027 и 2028 годов, размещенного на официальном сайте Минэкономразвития РФ.
</t>
  </si>
  <si>
    <t>Показатель за 2025 год указан по данным официального сайта Управления Федеральной службы государственной статистики по Архангельской области и Ненецкому автономному округу. На 2026 год и прогнозный период 2027 - 2029 гг. показатель сформирован с учетом ИПЦ.</t>
  </si>
  <si>
    <t>По данным отчета "О количестве индивидуальных предпринимателей, применяющих патентную систему налогообложения, и выданных патентов на право применения патентной системы налогообложения в разрезе видов предпринимательской деятельности" по форме №1-ПАТЕНТ, размещенном на официальном сайте УФНС России по Архангельской области и Ненецкому автономному округу в 2025 году количество индивидуальных предпринимателей, применяющих патентную систему налогообложения увеличилось по отношению к 2024 году и составило 58 единиц. 
Показатели на прогнозный период определены расчетным путем.</t>
  </si>
  <si>
    <t xml:space="preserve">По данным Управления федеральной службы государственной статистики по Архангельской области и Ненецкому автономному округу показатель фонда оплаты труда работников крупных и средних организаций, расположенных на территории муниципального образования, за 2025 год составил 17 306,5 млн рублей (за 2024 год – 14 874,6 млн рублей), увеличение показателя на 16,3 %. 
Фонд оплаты труда работников всех организаций, расположенных на территории муниципального образования, (включая малые организации) в 2025 году составил 19 532,4 млн рублей (в 2024 году – 16 779,4 млн рублей), увеличение показателя на 16,4 %. Увеличение показателя обусловлено увеличением среднемесячной заработной платы.
В 2026 году ожидается рост показателя до 20 628,6 млн рублей, что составит 5,6% к факту 2025 года. Увеличение показателя обусловлено ростом средней численности работников всех предприятий и организаций и увеличением среднемесячной заработной платы.
Прогнозные показатели фонда заработной платы сформированы с учетом сохранения динамики изменения среднемесячной заработной платы.
</t>
  </si>
  <si>
    <t xml:space="preserve">Среднесписочная численность работников всех предприятий и организаций муниципального образования "Городской округ "Город Нарьян-Мар" по данным Управления федеральной службы государственной статистики по Архангельской области и Ненецкому автономному округу за 2025 год составила 13 846 человека (в 2024 году – 13 694 человек), увеличение на 152 человека, в том числе среднесписочная численность работников крупных и средних организаций – 11 013 человек (в 2024 году – 10 902 человека).
В 2025 году среднесписочная численность работников крупных и средних организаций увеличилась на 111 человек, при этом выросла численность работников следующих отраслей: добычи полезных ископаемых, организации сбора и утилизации отходов, деятельности по ликвидации загрязнений, торговли оптовой и розничной; ремонта автотранспортных средств и мотоциклов, транспортировки и хранения, деятельности в области информации и связи, деятельности профессиональной, научной и технической, государственного управления и обеспечения военной безопасности; социального обеспечения, в области здравоохранения и социальных услуг, деятельности в области культуры, спорта, организации досуга и развлечений, и снизилась численность работников сельского, лесного хозяйства, охоты, рыболовства и рыбоводства, обрабатывающего производства, обеспечения электрической энергией, газом и паром; кондиционирования воздуха, строительства, деятельности гостиниц и предприятий общественного питания, деятельности финансовой и страховой, деятельности по операциям с недвижимым имуществом, деятельности административной и сопутствующих дополнительных услуг, образования.
Среднесписочная численность работников (без внешних совместителей) малых и средних предприятий выросла на 41 единицу. 
По оценке в 2026 году прогнозируется рост средней численности работников всех предприятий и организаций муниципального образования "Городской округ "Город Нарьян-Мар" с учетом численности трудоспособного населения и числа индивидуальных предпринимателей, а также с учетом среднегодовой динамики изменения показателя – 13 909 человек (за 2025 год – 13 846 человек).
На 2027 – 2029 годы показатель спрогнозирован с учетом изменения среднесписочной численности работников крупных и средних организаций, и числа субъектов малого и среднего предпринимательства.
</t>
  </si>
  <si>
    <t xml:space="preserve">По данным Управления федеральной службы государственной статистики по Архангельской области и Ненецкому автономному округу уровень среднемесячной номинальной начисленной заработной платы работников крупных и средних предприятий и некоммерческих организаций за 2025 год вырос по сравнению с 2024 годом на 15,2% и составил 130 952,9 рубля (за 2024 год – 113 701,9 рубля). 
Рост показателя является следствием проведенных в 2025 году мер, по доведению размера заработной платы до величины минимального размера оплаты труда, установленного федеральным законодательством, повышением в течении года ставки рабочего 1 разряда, индексации окладов.
По оценке в 2026 году ожидается повышение среднемесячной заработной платы до 137 657,7 рублей, что составит 105,1% к факту 2025 года. 
На планируемый период среднемесячная номинальная начисленная заработная плата работников крупных и средних предприятий и некоммерческих организаций указана с индексацией на 4% в 2027 - 2029 гг.
</t>
  </si>
  <si>
    <t xml:space="preserve">В 2025 году показатель увеличился на 16,8% и составил 12 402,17 руб. (за 2024 год – 10 620,07 руб.).
На 2026 - 2028 годы расходы бюджета муниципального образования на содержание работников органов местного самоуправления запланированы с учетом увеличения расходов на оплату труда в связи с индексацией размеров денежного вознаграждения (окладов) в 1,087 раза с 1 апреля 2025 года в соответствии с решением Совета городского округа "Город Нарьян-Мар" от 30.01.2025 № 52-р "Об индексации размеров ежемесячного денежного вознаграждения и ежемесячного денежного поощрения, должностных окладов (ставок), пенсии за выслугу лет в муниципальном образовании "Городской округ "Город Нарьян-Мар", проведением организационно - штатных мероприятий, с увеличением расходов на начисления и выплаты по оплате труда с учетом единой предельной величины базы с 01.01.2026 в соответствии с постановлением Правительства РФ от 31.10.2025 № 1705 "О единой предельной величине базы для исчисления страховых взносов с 1 января 2026 г.".
</t>
  </si>
  <si>
    <t>По состоянию на 31.12.2025 в муниципальном образовании числится 1 231 ИЖД. В 2025 году введено в эксплуатацию 40 ИЖД, общей жилой площадью 5 903,00 кв.м.                                                                                                                                  
В прогнозном периоде 2026-2029 гг. ожидается ввод в эксплуатацию по 20 ИЖД в год, площадью 2 000 кв. м.</t>
  </si>
  <si>
    <t xml:space="preserve">В 2025 году предоставлены жилые помещения по договорам социального найма гражданам, состоящим на учете в качестве нуждающихся – 5 заявителям. В 2026 году планируется предоставить жилые помещения по договорам социального найма гражданам, состоящим на учете в качестве нуждающихся - 13 заявителям.
На прогнозный период 2027 - 2029 гг. планируется, при наличии вторичного жилья в собственности муниципального образования "Городской округ "Город Нарьян-Мар" ежегодно предоставлять 3 гражданам, состоящим на учете в качестве нуждающихся.                                     </t>
  </si>
  <si>
    <t xml:space="preserve">По состоянию на 31.12.2025 общая площадь жилых помещений муниципального жилого фонда составляла 57,54 тыс. кв. м (на 31.12.2024 – 59,10 тыс. кв. м).
Оценочный показатель на 2026 год ожидается в размере 55,80 тыс. кв. м.
Прогнозный показатель на 2027 - 2029 гг. определен расчетным путем, с уменьшением муниципального жилого фонда в среднем на 1,846 тыс. кв. м, в связи с приватизацией жилых помещений гражданами.
</t>
  </si>
  <si>
    <t xml:space="preserve">В соответствии с письмом Архангельскстата от 01.04.2026 №ГК-Т32-02/250-МС, Правительством Российской Федерации в соответствии с ч. 10 ст. 5 Федерального закона от 29 ноября 2007 года № 282-ФЗ "Об официальном статистическом учете и системе государственной статистики в Российской Федерации" принято решение о временном приостановлении предоставления информации о естественном движении населения, показателей демографических расчетов, численности населения (в том числе по полу и возрасту), а также показателей, рассчитанных на душу населения.                                                                                                                                         
Показатели среднегодовой численности постоянного населения, естественной, миграционной убыли на 2025 – 2029 гг. отражены по среднему варианту прогноза изменения численности населения Ненецкого автономного округа.                                                                                                                                                                                                                                                                                      
На 2025 - 2029 гг. численность населения трудоспособного возраста рассчитана исходя из фактических данных по половозрастному составу населения за 2023 год.                                                                                                                                                                                                                      
По сравнению с 2024 годом в отчетном и прогнозном периоде наблюдается снижение среднегодовой численности постоянного населения в связи с прогнозируемой миграционной убылью населения.
                                                                                                                                                                                                                    </t>
  </si>
  <si>
    <t xml:space="preserve">По состоянию на 01.01.2026 на учете нуждающихся в жилых помещениях по договорам социального найма в Администрации муниципального образования "Городской округ "Город Нарьян-Мар" состоит 849 заявителей, поставлено на учет 32 заявителя, снято с учета 104 заявителя. На прогнозный период ожидается увеличение количества граждан, состоящих на учете в качестве нуждающихся в жилых помещениях.       
                                                                                                                                                                                                                                                                                                                                                                                                                                                        </t>
  </si>
  <si>
    <t xml:space="preserve">Показатель введен постановлением Администрации МО "Городской округ "Город Нарьян-Мар" от 20.08.2025 № 1120 "О внесении изменения в Порядок разработки прогноза социально-экономического развития муниципального образования "Городской округ "Город Нарьян-Мар", утвержденный постановлением Администрации МО "Городской округ "Город Нарьян-Мар" от 01.07.2013 № 1245".                                                                                                                                                                                                  По состоянию на 01.01.2026 показатель составил 54 007,70 кв. м (без учета освобожденного аварийного фонда).
В 2026 году и в прогнозном периоде ожидается снижение показателя в среднем на 1 846,22 кв.м.
</t>
  </si>
  <si>
    <t xml:space="preserve">Объем общего жилищного строительства за 2024 год скорректирован и составил 10,819 тыс. кв. м (в связи с технической ошибкой допущенной в 2023 году по площади снесенных домов). Объем общего жилищного строительства за 2025 год составил 7,726 тыс. кв. м.
За 2025 год введен в эксплуатацию многоквартирный жилой дом № 8 по ул. им. А.П. Пырерко, площадью жилых помещений 7,723 тыс. кв. м. 
Осуществлен снос 10 многоквартирных домов: по ул. им. В.И. Ленина, № 49, ул. Пионерская, № 15, ул. им. 60-летия Октября, № 5А, 7А, ул. Совхозная, № 6,8,10, ул. Меньшикова, № 10Б, ул. Зеленая, № 17А, ул. Рабочая, № 35, площадью жилых помещений 5 900,3 кв. м.
В 2026 году планируется:
- снос 8 многоквартирных домов: по ул. Южная, № 20, ул. им Н.Е. Сапрыгина, № 4, ул. им. А.Ф. Титова, № 8, ул. Южная, 39А, ул. Первомайская, № 2, ул. Меньшикова, № 8Б, ул. Рабочая, № 27, ул. Южная, № 18А, площадью жилых помещений 4 654 кв. м.
В 2027 году планируется:
- ввод в эксплуатацию многоквартирного жилого дома по ул. Авиаторов, площадь жилых помещений 5,2 тыс. кв. м; многоквартирного жилого дома на пересечении улиц Полярная- Выучейского площадь жилых помещений 2,3 тыс. кв. м.
- снос 8 многоквартирных домов: по ул. им. А.П. Пырерко № 9, ул. Первомайская, № 20, ул. Рыбников, № 23, 55А, ул. Титова, № 5, 10, ул. Южная № 45Б, ул. Рабочая, № 19, площадью жилых помещений 3 970,6 кв. м. 
В 2028 году планируется: 
- ввод в эксплуатацию жилого дома по ул. Пионерской, площадью жилых помещений 2,2 тыс. кв. м.;
- снос 7 многоквартирных домов: по ул. Первомайская, № 4, ул. Октябрьская, № 13, ул. Строительная, № 7А, ул. Совхозная № 2, ул. Рабочая № 37А, ул. им. 60-летия Октября № 3А, 48Г, площадью жилых помещений 4 352,3 кв. м.
В 2029 году планируется:
- ввод в эксплуатацию двух многоквартирных жилых домов по ул. Рабочая, площадью жилых помещений 6,6 тыс. кв. м.;
- снос 7 многоквартирных домов: по ул. Первомайская, № 1, ул. Меньшикова, № 8А, ул. Южная, № 43А, ул. Южная, № 32, ул. Южная, № 45А, ул. им. В.И. Ленина, № 43, ул. Заводская, № 13 площадью жилых помещений 4 294,5 кв. м.
В прогнозном периоде ожидается ввод в эксплуатацию по 20 ИЖД в год, площадью 2 000 кв. м.
Ввод в эксплуатацию общежитий не планируется.
</t>
  </si>
  <si>
    <t xml:space="preserve">По результатам проведенной сверки за 2024 год показатель скорректирован и составил 339 домов (техническая ошибка, допущенная в 2023 году). По состоянию на 31.12.2025 в муниципальном образовании числится 328 МКД. Из состава МКД исключены дом 14 по ул. Меньшикова т.к. по данным Роскадастра значится как общежитие, дом 1В по ул. Рыбников т.к. по данным Роскадастра находится в частной собственности и является "Гостиничным комплексом".
В 2025 году введен в эксплуатацию 1 МКД по ул. им. А.П. Пырерко, № 8, площадью жилых помещений 7 723 кв. м. Осуществлен снос 10 МКД по ул. Пионерская, № 15; ул.Зеленая, №17А; ул. им. В.И. Ленина, № 49; ул. Совхозная, № 6, №8, №10; ул. им. 60-летия Октября, №№ 5 А, 7А; ул. Меньшикова № 10 Б; ул. Рабочая, 35, площадью жилых помещений 5 900,3 кв. м. 
Оценочный показатель на 2026 год составит 322 МКД: запланирован снос 8 МКД по ул. Южная, №20; ул. им. Н.Е. Сапрыгина, №4; ул. им.А.Ф. Титова, №8, ул. Южная, №39А; ул. Первомайская, №2; ул. Меньшикова, №8Б; ул. Рабочая, №27; ул. Южная, №18А, площадью жилых помещений 4 654 кв.м., ввод в эксплуатацию МКД не запланирован.                                                                                                                                                    
В 2027 - 2029 годах планируется:
в 2027 году: ввод в эксплуатацию МКД: по ул. Авиаторов, площадбю жилых помещений 5 200,00 кв. м; на пересечении улиц Полярная - Выучейского, площадью жилых помещений 2 300,00 кв. м; снос 8 МКД по ул. Рабочая, № 19; ул. им. А.П. Пырерко, № 9; ул. Первомайская, №20; ул. Рыбников, №23, № 55А; ул. им. А.Ф. Титова, №№ 5, 10; ул. Южная, №45Б, площадью жилых помещений 3 970,6 кв. м;
в 2028 году: ввод в эксплуатацию МКД по ул. Пионерская, площадью жилых помещений 2 152 кв. м; снос 7 МКД по ул. Первомайская, №4; им. 60-летия Октября, № 3А, № 48Г; ул. Октябрьская, № 13; ул. Строительная, № 7А; ул. Совхозная, №2; ул. Рабочая, №37А, площадью жилых помещений 4 352,3 кв. м; 
в 2029 году: ввод в эксплуатацию 2 МКД по ул. Рабочая, площадью жилых помещений 6 600 кв. м; снос 7 МКД: по ул. Первомайская, № 1; ул. Меньшикова, №8А; ул.Заводская, № 13; ул. Южная, №32, №43А, №45А; ул. им. В.И. Ленина, №43, площадью жилых помещений 4 294,5 кв. м.
</t>
  </si>
  <si>
    <t>По результатам проведенной сверки на территории муниципального образования "Городской округ "Город Нарьян-Мар"количество общежитий составило 7 единиц (ул. им. 60 лет Октября, д. 44, ул. им. И.П. Выучейского, д. 27, ул. Меньшикова, д. 22, ул. Пионерская д. 18, ул. Н.Е. Сапрыгина д. 7, ул. Хатанзейского д. 5, дом 14 по ул. Меньшикова). По данным Роскадастра дом 14 по ул. Меньшикова является общежитием.                                                                                   Изменение показателя на прогнозный период не планируется.</t>
  </si>
  <si>
    <t xml:space="preserve">Общая площадь жилых помещений в муниципальном образовании по состоянию на 31.12.2024 скорректирована и составила 669,626 тыс. кв. м (техническая ошибка, допущенная в 2023 году по площади снесенных жилых помещений МКД). На 31.12.2025 общая площадь жилых помещений в муниципальном образовании составляет 676,402 тыс. кв. м.
В том числе:
- общая площадь жилых помещений МКД составила 507 306,5 кв. м (введен в эксплуатацию 1 МКД, площадью жилых помещений 7 723 кв. м, осуществлен снос 10 МКД, площадью жилых помещений 5 900,3 кв. м, исключены из перечня многоквартирных домов №1В по ул. Рыбников, т.к. находится в частной собственности и является "Гостиничным комплексом", площадью жилых помещений 948,8 кв. м, №14 по ул. Меньшикова, т.к. является общежитием, площадью жилых помещений 571,9 кв. м).
- общая площадь жилых помещений индивидуальных жилых домов (ИЖД) составила 165 377,7 кв. м (введено в эксплуатацию 40 ИЖД, общей жилой площадью                  5 903 кв. м),
- общая площадь жилых помещений общежитий составила 3 718,2 кв. м (изменение показателя связано с тем, что ранее д.14 по ул. Меньшикова учитывался как многоквартирный, по данным Роскадастра данный дом является общежитием).
В 2026 году запланирован снос 8 МКД, площадью жилых помещений 4 654 кв. м, ввод в эксплуатацию МКД, не запланирован.
В 2027 году запланирован ввод в эксплуатацию 2 МКД, площадью жилых помещений 7 500 кв. м; снос 8 МКД, площадью жилых помещений 3 970,6 кв. м. 
В 2028 году запланирован ввод в эксплуатацию 1 МКД, площадью жилых помещений 2 152,0 кв. м; снос 7 МКД, площадью жилых помещений 4 352,3 кв. м.
В 2029 году запланирован ввод в эксплуатацию 2 МКД, площадью жилых помещений 6 600 кв. м; снос 7 МКД, площадью жилых помещений 4 294,5 кв. м.
В прогнозном периоде ожидается ввод в эксплуатацию по 20 ИЖД в год, площадью 2 000 кв. м.
Изменение общей площади жилых помещений общежитий не планируется.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</si>
</sst>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0.0"/>
    <numFmt numFmtId="165" formatCode="_(* #,##0.00_);_(* \(#,##0.00\);_(* &quot;-&quot;??_);_(@_)"/>
    <numFmt numFmtId="166" formatCode="0.0%"/>
    <numFmt numFmtId="167" formatCode="#,##0.0"/>
    <numFmt numFmtId="168" formatCode="_(* #,##0.0_);_(* \(#,##0.0\);_(* &quot;-&quot;??_);_(@_)"/>
    <numFmt numFmtId="169" formatCode="_(* #,##0_);_(* \(#,##0\);_(* &quot;-&quot;??_);_(@_)"/>
    <numFmt numFmtId="170" formatCode="0.000"/>
    <numFmt numFmtId="171" formatCode="#,##0.000"/>
    <numFmt numFmtId="172" formatCode="_-* #,##0.000_р_._-;\-* #,##0.000_р_._-;_-* &quot;-&quot;?_р_._-;_-@_-"/>
    <numFmt numFmtId="173" formatCode="_(* #,##0.000_);_(* \(#,##0.000\);_(* &quot;-&quot;??_);_(@_)"/>
    <numFmt numFmtId="174" formatCode="_-* #,##0.00_р_._-;\-* #,##0.00_р_._-;_-* \-??_р_._-;_-@_-"/>
    <numFmt numFmtId="175" formatCode="#,##0.00_ ;\-#,##0.00\ "/>
    <numFmt numFmtId="176" formatCode="#,##0.0000"/>
    <numFmt numFmtId="177" formatCode="_-* #,##0.000\ _₽_-;\-* #,##0.000\ _₽_-;_-* &quot;-&quot;?\ _₽_-;_-@_-"/>
  </numFmts>
  <fonts count="36" x14ac:knownFonts="1">
    <font>
      <sz val="10"/>
      <name val="Arial"/>
    </font>
    <font>
      <sz val="10"/>
      <name val="Arial"/>
      <family val="2"/>
      <charset val="204"/>
    </font>
    <font>
      <b/>
      <sz val="11"/>
      <name val="Times New Roman CYR"/>
      <family val="1"/>
      <charset val="204"/>
    </font>
    <font>
      <sz val="11"/>
      <name val="Times New Roman Cyr"/>
      <family val="1"/>
      <charset val="204"/>
    </font>
    <font>
      <b/>
      <sz val="11"/>
      <name val="Times New Roman CYR"/>
      <charset val="204"/>
    </font>
    <font>
      <b/>
      <sz val="9"/>
      <color indexed="81"/>
      <name val="Tahoma"/>
      <family val="2"/>
      <charset val="204"/>
    </font>
    <font>
      <sz val="9"/>
      <color indexed="81"/>
      <name val="Tahoma"/>
      <family val="2"/>
      <charset val="204"/>
    </font>
    <font>
      <sz val="10"/>
      <name val="Arial Cyr"/>
      <family val="2"/>
      <charset val="204"/>
    </font>
    <font>
      <sz val="12"/>
      <name val="Times New Roman"/>
      <family val="1"/>
      <charset val="204"/>
    </font>
    <font>
      <sz val="13"/>
      <name val="Times New Roman Cyr"/>
      <family val="1"/>
      <charset val="204"/>
    </font>
    <font>
      <sz val="13"/>
      <name val="Times New Roman"/>
      <family val="1"/>
      <charset val="204"/>
    </font>
    <font>
      <b/>
      <sz val="13"/>
      <name val="Times New Roman"/>
      <family val="1"/>
      <charset val="204"/>
    </font>
    <font>
      <b/>
      <sz val="13"/>
      <name val="Times New Roman Cyr"/>
      <charset val="204"/>
    </font>
    <font>
      <u/>
      <sz val="10"/>
      <color theme="10"/>
      <name val="Arial"/>
      <family val="2"/>
      <charset val="204"/>
    </font>
    <font>
      <b/>
      <sz val="12"/>
      <name val="Times New Roman"/>
      <family val="1"/>
      <charset val="204"/>
    </font>
    <font>
      <b/>
      <sz val="10"/>
      <name val="Times New Roman"/>
      <family val="1"/>
      <charset val="204"/>
    </font>
    <font>
      <sz val="8"/>
      <name val="Times New Roman"/>
      <family val="1"/>
      <charset val="204"/>
    </font>
    <font>
      <sz val="10"/>
      <name val="Times New Roman"/>
      <family val="1"/>
      <charset val="204"/>
    </font>
    <font>
      <u/>
      <sz val="13"/>
      <name val="Arial"/>
      <family val="2"/>
      <charset val="204"/>
    </font>
    <font>
      <u/>
      <sz val="10"/>
      <name val="Arial"/>
      <family val="2"/>
      <charset val="204"/>
    </font>
    <font>
      <i/>
      <sz val="11"/>
      <name val="Times New Roman CYR"/>
      <family val="1"/>
      <charset val="204"/>
    </font>
    <font>
      <sz val="11"/>
      <name val="Times New Roman"/>
      <family val="1"/>
      <charset val="204"/>
    </font>
    <font>
      <sz val="11"/>
      <name val="Times New Roman CYR"/>
      <charset val="204"/>
    </font>
    <font>
      <b/>
      <sz val="14"/>
      <name val="Times New Roman"/>
      <family val="1"/>
      <charset val="204"/>
    </font>
    <font>
      <sz val="13"/>
      <color rgb="FFFF0000"/>
      <name val="Times New Roman"/>
      <family val="1"/>
      <charset val="204"/>
    </font>
    <font>
      <u/>
      <sz val="10"/>
      <color rgb="FFFF0000"/>
      <name val="Arial"/>
      <family val="2"/>
      <charset val="204"/>
    </font>
    <font>
      <sz val="11"/>
      <color rgb="FFFF0000"/>
      <name val="Times New Roman Cyr"/>
      <family val="1"/>
      <charset val="204"/>
    </font>
    <font>
      <sz val="13"/>
      <color rgb="FFFF0000"/>
      <name val="Times New Roman Cyr"/>
      <family val="1"/>
      <charset val="204"/>
    </font>
    <font>
      <i/>
      <sz val="13"/>
      <color rgb="FFFF0000"/>
      <name val="Times New Roman"/>
      <family val="1"/>
      <charset val="204"/>
    </font>
    <font>
      <i/>
      <sz val="11"/>
      <color rgb="FFFF0000"/>
      <name val="Times New Roman CYR"/>
      <family val="1"/>
      <charset val="204"/>
    </font>
    <font>
      <b/>
      <sz val="13"/>
      <color rgb="FFFF0000"/>
      <name val="Times New Roman"/>
      <family val="1"/>
      <charset val="204"/>
    </font>
    <font>
      <u/>
      <sz val="13"/>
      <color rgb="FFFF0000"/>
      <name val="Arial"/>
      <family val="2"/>
      <charset val="204"/>
    </font>
    <font>
      <i/>
      <sz val="13"/>
      <name val="Times New Roman"/>
      <family val="1"/>
      <charset val="204"/>
    </font>
    <font>
      <i/>
      <sz val="13"/>
      <name val="Times New Roman CYR"/>
      <family val="1"/>
      <charset val="204"/>
    </font>
    <font>
      <sz val="11"/>
      <name val="Arial"/>
      <family val="2"/>
      <charset val="204"/>
    </font>
    <font>
      <sz val="12"/>
      <color rgb="FFFF0000"/>
      <name val="Times New Roman Cyr"/>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bottom style="thin">
        <color indexed="64"/>
      </bottom>
      <diagonal/>
    </border>
  </borders>
  <cellStyleXfs count="6">
    <xf numFmtId="0" fontId="0" fillId="0" borderId="0"/>
    <xf numFmtId="165" fontId="1" fillId="0" borderId="0" applyFont="0" applyFill="0" applyBorder="0" applyAlignment="0" applyProtection="0"/>
    <xf numFmtId="9" fontId="1" fillId="0" borderId="0" applyFont="0" applyFill="0" applyBorder="0" applyAlignment="0" applyProtection="0"/>
    <xf numFmtId="0" fontId="7" fillId="0" borderId="0"/>
    <xf numFmtId="174" fontId="7" fillId="0" borderId="0" applyFill="0" applyBorder="0" applyAlignment="0" applyProtection="0"/>
    <xf numFmtId="0" fontId="13" fillId="0" borderId="0" applyNumberFormat="0" applyFill="0" applyBorder="0" applyAlignment="0" applyProtection="0"/>
  </cellStyleXfs>
  <cellXfs count="303">
    <xf numFmtId="0" fontId="0" fillId="0" borderId="0" xfId="0"/>
    <xf numFmtId="0" fontId="3" fillId="2" borderId="0" xfId="0" applyFont="1" applyFill="1" applyAlignment="1">
      <alignment vertical="center" wrapText="1"/>
    </xf>
    <xf numFmtId="0" fontId="3" fillId="2" borderId="0" xfId="0" applyFont="1" applyFill="1" applyAlignment="1">
      <alignment vertical="top" wrapText="1"/>
    </xf>
    <xf numFmtId="0" fontId="3" fillId="0" borderId="0" xfId="0" applyFont="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170" fontId="10" fillId="0" borderId="1" xfId="0" applyNumberFormat="1" applyFont="1" applyBorder="1" applyAlignment="1">
      <alignment horizontal="center" vertical="center" wrapText="1"/>
    </xf>
    <xf numFmtId="170" fontId="10" fillId="0" borderId="1" xfId="1"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0" fontId="11" fillId="0" borderId="1" xfId="0" applyFont="1" applyBorder="1" applyAlignment="1">
      <alignment horizontal="justify" vertical="center" wrapText="1"/>
    </xf>
    <xf numFmtId="4" fontId="10" fillId="0" borderId="1" xfId="1" applyNumberFormat="1" applyFont="1" applyFill="1" applyBorder="1" applyAlignment="1">
      <alignment horizontal="center" vertical="center" wrapText="1"/>
    </xf>
    <xf numFmtId="0" fontId="10" fillId="0" borderId="1" xfId="0" applyFont="1" applyBorder="1" applyAlignment="1">
      <alignment horizontal="justify" vertical="center" wrapText="1"/>
    </xf>
    <xf numFmtId="164" fontId="10" fillId="0" borderId="1" xfId="1"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172" fontId="10" fillId="0" borderId="1" xfId="0" applyNumberFormat="1" applyFont="1" applyBorder="1" applyAlignment="1">
      <alignment horizontal="center" vertical="center" wrapText="1"/>
    </xf>
    <xf numFmtId="167" fontId="10" fillId="0" borderId="1" xfId="1" applyNumberFormat="1" applyFont="1" applyFill="1" applyBorder="1" applyAlignment="1">
      <alignment horizontal="center" vertical="center" wrapText="1"/>
    </xf>
    <xf numFmtId="0" fontId="11" fillId="0" borderId="1" xfId="0" applyFont="1" applyBorder="1" applyAlignment="1">
      <alignment horizontal="left" vertical="center" wrapText="1"/>
    </xf>
    <xf numFmtId="164" fontId="1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164" fontId="3" fillId="0" borderId="0" xfId="0" applyNumberFormat="1" applyFont="1" applyAlignment="1">
      <alignment horizontal="center" vertical="center" wrapText="1"/>
    </xf>
    <xf numFmtId="164" fontId="12" fillId="0" borderId="1" xfId="0" applyNumberFormat="1" applyFont="1" applyBorder="1" applyAlignment="1">
      <alignment horizontal="center" vertical="center" wrapText="1"/>
    </xf>
    <xf numFmtId="0" fontId="10" fillId="0" borderId="9"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6" fontId="3" fillId="0" borderId="6" xfId="2" applyNumberFormat="1" applyFont="1" applyFill="1" applyBorder="1" applyAlignment="1">
      <alignment vertical="center" wrapText="1"/>
    </xf>
    <xf numFmtId="0" fontId="3" fillId="0" borderId="0" xfId="0" applyFont="1" applyAlignment="1">
      <alignment horizontal="center" vertical="center" wrapText="1"/>
    </xf>
    <xf numFmtId="0" fontId="16" fillId="0" borderId="0" xfId="0" applyFont="1" applyAlignment="1">
      <alignment vertical="center"/>
    </xf>
    <xf numFmtId="0" fontId="14"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indent="1"/>
    </xf>
    <xf numFmtId="0" fontId="8" fillId="0" borderId="1" xfId="0" applyFont="1" applyBorder="1" applyAlignment="1">
      <alignment horizontal="left" vertical="center" wrapText="1" indent="2"/>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2" fontId="0" fillId="0" borderId="0" xfId="0" applyNumberFormat="1"/>
    <xf numFmtId="165" fontId="15" fillId="0" borderId="1" xfId="1" applyFont="1" applyBorder="1" applyAlignment="1">
      <alignment horizontal="center" vertical="center" wrapText="1"/>
    </xf>
    <xf numFmtId="165" fontId="0" fillId="0" borderId="0" xfId="1" applyFont="1"/>
    <xf numFmtId="4" fontId="8" fillId="0" borderId="1" xfId="1" applyNumberFormat="1" applyFont="1" applyBorder="1" applyAlignment="1">
      <alignment horizontal="center" vertical="center" wrapText="1"/>
    </xf>
    <xf numFmtId="4" fontId="10" fillId="0" borderId="1" xfId="1" applyNumberFormat="1" applyFont="1" applyBorder="1" applyAlignment="1">
      <alignment vertical="center" wrapText="1"/>
    </xf>
    <xf numFmtId="10" fontId="0" fillId="0" borderId="0" xfId="2" applyNumberFormat="1" applyFont="1"/>
    <xf numFmtId="0" fontId="14" fillId="0" borderId="1" xfId="0" applyFont="1" applyBorder="1" applyAlignment="1">
      <alignment horizontal="center" vertical="center" wrapText="1"/>
    </xf>
    <xf numFmtId="0" fontId="17" fillId="0" borderId="1" xfId="0" applyFont="1" applyBorder="1" applyAlignment="1">
      <alignment vertical="center" wrapText="1"/>
    </xf>
    <xf numFmtId="2" fontId="17" fillId="0" borderId="1" xfId="0" applyNumberFormat="1" applyFont="1" applyBorder="1" applyAlignment="1">
      <alignment vertical="center" wrapText="1"/>
    </xf>
    <xf numFmtId="0" fontId="11" fillId="0" borderId="1" xfId="0" applyFont="1" applyBorder="1" applyAlignment="1">
      <alignment vertical="center" wrapText="1"/>
    </xf>
    <xf numFmtId="164" fontId="11" fillId="0" borderId="4" xfId="0" applyNumberFormat="1" applyFont="1" applyBorder="1" applyAlignment="1">
      <alignment vertical="center" wrapText="1"/>
    </xf>
    <xf numFmtId="168" fontId="10" fillId="0" borderId="1" xfId="1" applyNumberFormat="1" applyFont="1" applyFill="1" applyBorder="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vertical="top" wrapText="1"/>
    </xf>
    <xf numFmtId="0" fontId="9" fillId="0" borderId="0" xfId="0" applyFont="1" applyAlignment="1">
      <alignment vertical="center" wrapText="1"/>
    </xf>
    <xf numFmtId="4" fontId="10" fillId="0" borderId="6" xfId="1" applyNumberFormat="1" applyFont="1" applyFill="1" applyBorder="1" applyAlignment="1">
      <alignment horizontal="center" vertical="center" wrapText="1"/>
    </xf>
    <xf numFmtId="0" fontId="18" fillId="0" borderId="11" xfId="5" applyFont="1" applyFill="1" applyBorder="1" applyAlignment="1">
      <alignment vertical="center" wrapText="1"/>
    </xf>
    <xf numFmtId="171" fontId="10" fillId="0" borderId="1" xfId="1" applyNumberFormat="1" applyFont="1" applyFill="1" applyBorder="1" applyAlignment="1">
      <alignment horizontal="center" vertical="center" wrapText="1"/>
    </xf>
    <xf numFmtId="171" fontId="10" fillId="0" borderId="1" xfId="4" applyNumberFormat="1" applyFont="1" applyFill="1" applyBorder="1" applyAlignment="1">
      <alignment horizontal="center" vertical="center" wrapText="1"/>
    </xf>
    <xf numFmtId="164" fontId="9" fillId="0" borderId="0" xfId="0" applyNumberFormat="1" applyFont="1" applyAlignment="1">
      <alignment horizontal="center" vertical="center" wrapText="1"/>
    </xf>
    <xf numFmtId="166" fontId="3" fillId="0" borderId="7" xfId="2" applyNumberFormat="1" applyFont="1" applyFill="1" applyBorder="1" applyAlignment="1">
      <alignment vertical="center" wrapText="1"/>
    </xf>
    <xf numFmtId="167" fontId="11" fillId="0" borderId="1" xfId="1" applyNumberFormat="1" applyFont="1" applyFill="1" applyBorder="1" applyAlignment="1">
      <alignment horizontal="center" vertical="center" wrapText="1"/>
    </xf>
    <xf numFmtId="0" fontId="20" fillId="2" borderId="0" xfId="0" applyFont="1" applyFill="1" applyAlignment="1">
      <alignment vertical="center" wrapText="1"/>
    </xf>
    <xf numFmtId="173" fontId="10" fillId="0" borderId="1" xfId="1"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166" fontId="3" fillId="0" borderId="6" xfId="2" applyNumberFormat="1" applyFont="1" applyFill="1" applyBorder="1" applyAlignment="1">
      <alignment vertical="top" wrapText="1"/>
    </xf>
    <xf numFmtId="0" fontId="10" fillId="0"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4" fontId="3" fillId="3"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0" fontId="8" fillId="0" borderId="0" xfId="0" applyFont="1" applyFill="1" applyAlignment="1">
      <alignment vertical="center" wrapText="1"/>
    </xf>
    <xf numFmtId="4" fontId="10" fillId="0" borderId="7"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wrapText="1"/>
    </xf>
    <xf numFmtId="164" fontId="10" fillId="0" borderId="1" xfId="0" applyNumberFormat="1" applyFont="1" applyBorder="1" applyAlignment="1">
      <alignment vertical="center" wrapText="1"/>
    </xf>
    <xf numFmtId="170" fontId="9" fillId="0" borderId="1" xfId="1" applyNumberFormat="1" applyFont="1" applyFill="1" applyBorder="1" applyAlignment="1">
      <alignment horizontal="center" vertical="center"/>
    </xf>
    <xf numFmtId="168" fontId="9" fillId="0" borderId="1" xfId="1" applyNumberFormat="1" applyFont="1" applyFill="1" applyBorder="1" applyAlignment="1">
      <alignment horizontal="center" vertical="center"/>
    </xf>
    <xf numFmtId="171" fontId="9" fillId="0" borderId="1" xfId="4"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173"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12" xfId="0" applyNumberFormat="1" applyFont="1" applyBorder="1" applyAlignment="1">
      <alignment horizontal="center" vertical="center" wrapText="1"/>
    </xf>
    <xf numFmtId="164" fontId="12"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3" fillId="0" borderId="0" xfId="0" applyFont="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xf numFmtId="0" fontId="19" fillId="2" borderId="0" xfId="5" applyFont="1" applyFill="1" applyAlignment="1">
      <alignment horizontal="left" vertical="center" wrapText="1"/>
    </xf>
    <xf numFmtId="0" fontId="10" fillId="0" borderId="4" xfId="0" applyFont="1" applyBorder="1" applyAlignment="1">
      <alignment horizontal="center" vertical="center" wrapText="1"/>
    </xf>
    <xf numFmtId="0" fontId="11" fillId="0" borderId="1" xfId="0" applyFont="1" applyBorder="1" applyAlignment="1">
      <alignment horizontal="center" vertical="center" wrapText="1"/>
    </xf>
    <xf numFmtId="164" fontId="3" fillId="0" borderId="0" xfId="0" applyNumberFormat="1" applyFont="1" applyFill="1" applyAlignment="1">
      <alignment horizontal="center" vertical="top" wrapText="1"/>
    </xf>
    <xf numFmtId="0" fontId="3" fillId="0" borderId="6" xfId="0" applyFont="1" applyFill="1" applyBorder="1" applyAlignment="1">
      <alignment vertical="center" wrapText="1"/>
    </xf>
    <xf numFmtId="167" fontId="3" fillId="0" borderId="6" xfId="0" applyNumberFormat="1" applyFont="1" applyFill="1" applyBorder="1" applyAlignment="1">
      <alignment vertical="center" wrapText="1"/>
    </xf>
    <xf numFmtId="0" fontId="3" fillId="0" borderId="0" xfId="0" applyFont="1" applyFill="1" applyAlignment="1">
      <alignment vertical="center" wrapText="1"/>
    </xf>
    <xf numFmtId="0" fontId="24" fillId="0" borderId="1" xfId="0" applyFont="1" applyBorder="1" applyAlignment="1">
      <alignment horizontal="center" vertical="center" wrapText="1"/>
    </xf>
    <xf numFmtId="2" fontId="24" fillId="0" borderId="1" xfId="1" applyNumberFormat="1" applyFont="1" applyFill="1" applyBorder="1" applyAlignment="1">
      <alignment horizontal="center" vertical="center" wrapText="1"/>
    </xf>
    <xf numFmtId="170" fontId="24" fillId="0" borderId="1" xfId="1" applyNumberFormat="1" applyFont="1" applyFill="1" applyBorder="1" applyAlignment="1">
      <alignment horizontal="center" vertical="center" wrapText="1"/>
    </xf>
    <xf numFmtId="0" fontId="26" fillId="2" borderId="0" xfId="0" applyFont="1" applyFill="1" applyAlignment="1">
      <alignment vertical="center" wrapText="1"/>
    </xf>
    <xf numFmtId="168" fontId="24" fillId="0" borderId="1" xfId="1" applyNumberFormat="1" applyFont="1" applyFill="1" applyBorder="1" applyAlignment="1">
      <alignment horizontal="center" vertical="center" wrapText="1"/>
    </xf>
    <xf numFmtId="168" fontId="24" fillId="0" borderId="1" xfId="1" applyNumberFormat="1" applyFont="1" applyFill="1" applyBorder="1" applyAlignment="1">
      <alignment vertical="center" wrapText="1"/>
    </xf>
    <xf numFmtId="166" fontId="24" fillId="0" borderId="1" xfId="2" applyNumberFormat="1" applyFont="1" applyFill="1" applyBorder="1" applyAlignment="1">
      <alignment horizontal="center" vertical="center" wrapText="1"/>
    </xf>
    <xf numFmtId="166" fontId="27" fillId="0" borderId="1" xfId="2" applyNumberFormat="1" applyFont="1" applyFill="1" applyBorder="1" applyAlignment="1">
      <alignment horizontal="center" vertical="center"/>
    </xf>
    <xf numFmtId="0" fontId="26" fillId="0" borderId="0" xfId="0" applyFont="1" applyAlignment="1">
      <alignment horizontal="left" vertical="center" wrapText="1"/>
    </xf>
    <xf numFmtId="0" fontId="26" fillId="0" borderId="0" xfId="0" applyFont="1" applyAlignment="1">
      <alignment vertical="center" wrapText="1"/>
    </xf>
    <xf numFmtId="14" fontId="24" fillId="0" borderId="1" xfId="0" applyNumberFormat="1" applyFont="1" applyBorder="1" applyAlignment="1">
      <alignment horizontal="center" vertical="center" wrapText="1"/>
    </xf>
    <xf numFmtId="0" fontId="26" fillId="2" borderId="0" xfId="0" applyFont="1" applyFill="1" applyAlignment="1">
      <alignment horizontal="left" vertical="center" wrapText="1"/>
    </xf>
    <xf numFmtId="0" fontId="24" fillId="0" borderId="1" xfId="0" applyFont="1" applyFill="1" applyBorder="1" applyAlignment="1">
      <alignment horizontal="center" vertical="center" wrapText="1"/>
    </xf>
    <xf numFmtId="0" fontId="26" fillId="0" borderId="0" xfId="0" applyFont="1" applyFill="1" applyAlignment="1">
      <alignment vertical="center" wrapText="1"/>
    </xf>
    <xf numFmtId="0" fontId="25" fillId="2" borderId="0" xfId="5" applyFont="1" applyFill="1" applyAlignment="1">
      <alignment horizontal="left" vertical="center" wrapText="1"/>
    </xf>
    <xf numFmtId="1" fontId="24" fillId="0" borderId="1" xfId="1" applyNumberFormat="1" applyFont="1" applyFill="1" applyBorder="1" applyAlignment="1">
      <alignment horizontal="center" vertical="center" wrapText="1"/>
    </xf>
    <xf numFmtId="0" fontId="29" fillId="0" borderId="0" xfId="0" applyFont="1" applyFill="1" applyAlignment="1">
      <alignment vertical="center" wrapText="1"/>
    </xf>
    <xf numFmtId="0" fontId="28" fillId="0" borderId="1" xfId="0" applyFont="1" applyBorder="1" applyAlignment="1">
      <alignment horizontal="center" vertical="center" wrapText="1"/>
    </xf>
    <xf numFmtId="0" fontId="29" fillId="2" borderId="0" xfId="0" applyFont="1" applyFill="1" applyAlignment="1">
      <alignment horizontal="left" vertical="center" wrapText="1"/>
    </xf>
    <xf numFmtId="0" fontId="29" fillId="2" borderId="0" xfId="0" applyFont="1" applyFill="1" applyAlignment="1">
      <alignment vertical="center" wrapText="1"/>
    </xf>
    <xf numFmtId="49" fontId="24" fillId="0" borderId="1" xfId="1" applyNumberFormat="1" applyFont="1" applyFill="1" applyBorder="1" applyAlignment="1">
      <alignment horizontal="center" vertical="center" wrapText="1"/>
    </xf>
    <xf numFmtId="0" fontId="30" fillId="0" borderId="1" xfId="0" applyFont="1" applyBorder="1" applyAlignment="1">
      <alignment horizontal="justify" vertical="center" wrapText="1"/>
    </xf>
    <xf numFmtId="0" fontId="31" fillId="0" borderId="11" xfId="5" applyFont="1" applyFill="1" applyBorder="1" applyAlignment="1">
      <alignment vertical="center" wrapText="1"/>
    </xf>
    <xf numFmtId="0" fontId="24" fillId="0" borderId="2" xfId="0" applyFont="1" applyBorder="1" applyAlignment="1">
      <alignment horizontal="center" vertical="center" wrapText="1"/>
    </xf>
    <xf numFmtId="167" fontId="26" fillId="2" borderId="0" xfId="0" applyNumberFormat="1" applyFont="1" applyFill="1" applyAlignment="1">
      <alignment horizontal="left" vertical="center" wrapText="1"/>
    </xf>
    <xf numFmtId="0" fontId="27" fillId="0" borderId="0" xfId="0" applyFont="1" applyAlignment="1">
      <alignment vertical="center" wrapText="1"/>
    </xf>
    <xf numFmtId="0" fontId="11" fillId="0" borderId="1" xfId="0" applyFont="1" applyBorder="1" applyAlignment="1">
      <alignment horizontal="center" vertical="center" wrapText="1"/>
    </xf>
    <xf numFmtId="170" fontId="10" fillId="0" borderId="1" xfId="0" applyNumberFormat="1" applyFont="1" applyFill="1" applyBorder="1" applyAlignment="1">
      <alignment horizontal="center" vertical="center" wrapText="1"/>
    </xf>
    <xf numFmtId="170" fontId="10" fillId="0" borderId="1" xfId="3" applyNumberFormat="1" applyFont="1" applyBorder="1" applyAlignment="1">
      <alignment horizontal="center" vertical="center" wrapText="1"/>
    </xf>
    <xf numFmtId="170" fontId="10" fillId="0" borderId="1" xfId="0" applyNumberFormat="1" applyFont="1" applyBorder="1" applyAlignment="1">
      <alignment horizontal="center" vertical="center"/>
    </xf>
    <xf numFmtId="171" fontId="10" fillId="0" borderId="1" xfId="0" applyNumberFormat="1" applyFont="1" applyBorder="1" applyAlignment="1">
      <alignment horizontal="center" vertical="center" wrapText="1"/>
    </xf>
    <xf numFmtId="171" fontId="10" fillId="0" borderId="4" xfId="0" applyNumberFormat="1" applyFont="1" applyBorder="1" applyAlignment="1">
      <alignment horizontal="center" vertical="center"/>
    </xf>
    <xf numFmtId="171" fontId="10" fillId="0" borderId="10" xfId="0" applyNumberFormat="1" applyFont="1" applyBorder="1" applyAlignment="1">
      <alignment horizontal="center" vertical="center"/>
    </xf>
    <xf numFmtId="171" fontId="10" fillId="0" borderId="10" xfId="0" applyNumberFormat="1" applyFont="1" applyFill="1" applyBorder="1" applyAlignment="1">
      <alignment horizontal="center" vertical="center"/>
    </xf>
    <xf numFmtId="171" fontId="10" fillId="0" borderId="1" xfId="0" applyNumberFormat="1" applyFont="1" applyFill="1" applyBorder="1" applyAlignment="1">
      <alignment horizontal="center" vertical="center" wrapText="1"/>
    </xf>
    <xf numFmtId="2" fontId="9" fillId="0" borderId="1" xfId="1" applyNumberFormat="1" applyFont="1" applyFill="1" applyBorder="1" applyAlignment="1">
      <alignment horizontal="center" vertical="center" wrapText="1"/>
    </xf>
    <xf numFmtId="171" fontId="9" fillId="0" borderId="1" xfId="1" applyNumberFormat="1" applyFont="1" applyFill="1" applyBorder="1" applyAlignment="1">
      <alignment horizontal="center" vertical="center"/>
    </xf>
    <xf numFmtId="170" fontId="10" fillId="0" borderId="0" xfId="0" applyNumberFormat="1" applyFont="1" applyAlignment="1">
      <alignment horizontal="center" vertical="center" wrapText="1"/>
    </xf>
    <xf numFmtId="167" fontId="9" fillId="0" borderId="1" xfId="1" applyNumberFormat="1" applyFont="1" applyFill="1" applyBorder="1" applyAlignment="1">
      <alignment horizontal="center" vertical="center"/>
    </xf>
    <xf numFmtId="0" fontId="10" fillId="0" borderId="1" xfId="0" applyFont="1" applyFill="1" applyBorder="1" applyAlignment="1">
      <alignment horizontal="justify" vertical="center" wrapText="1"/>
    </xf>
    <xf numFmtId="2" fontId="10" fillId="0" borderId="5" xfId="0"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167" fontId="10" fillId="0" borderId="1" xfId="0" applyNumberFormat="1" applyFont="1" applyBorder="1" applyAlignment="1">
      <alignment horizontal="center" vertical="center" wrapText="1"/>
    </xf>
    <xf numFmtId="167" fontId="10" fillId="0" borderId="1" xfId="0" applyNumberFormat="1" applyFont="1" applyFill="1" applyBorder="1" applyAlignment="1">
      <alignment horizontal="center" vertical="center" wrapText="1"/>
    </xf>
    <xf numFmtId="167" fontId="10" fillId="0" borderId="1" xfId="3" applyNumberFormat="1" applyFont="1" applyBorder="1" applyAlignment="1">
      <alignment horizontal="center" vertical="center" wrapText="1"/>
    </xf>
    <xf numFmtId="167" fontId="10" fillId="0" borderId="1" xfId="0" applyNumberFormat="1" applyFont="1" applyBorder="1" applyAlignment="1">
      <alignment horizontal="center" vertical="center"/>
    </xf>
    <xf numFmtId="166" fontId="10" fillId="0" borderId="1" xfId="2" applyNumberFormat="1" applyFont="1" applyFill="1" applyBorder="1" applyAlignment="1">
      <alignment horizontal="center" vertical="center" wrapText="1"/>
    </xf>
    <xf numFmtId="166" fontId="10" fillId="0" borderId="1" xfId="2" applyNumberFormat="1" applyFont="1" applyFill="1" applyBorder="1" applyAlignment="1">
      <alignment horizontal="center" vertical="center"/>
    </xf>
    <xf numFmtId="16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169" fontId="10" fillId="0" borderId="1" xfId="1" applyNumberFormat="1" applyFont="1" applyFill="1" applyBorder="1" applyAlignment="1">
      <alignment horizontal="center" vertical="center" wrapText="1"/>
    </xf>
    <xf numFmtId="169" fontId="10"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xf>
    <xf numFmtId="0" fontId="22" fillId="0" borderId="6" xfId="0" applyFont="1" applyFill="1" applyBorder="1" applyAlignment="1">
      <alignment vertical="top" wrapText="1"/>
    </xf>
    <xf numFmtId="0" fontId="10" fillId="0" borderId="1" xfId="0" applyFont="1" applyBorder="1" applyAlignment="1">
      <alignment horizontal="left" vertical="center" wrapText="1"/>
    </xf>
    <xf numFmtId="1" fontId="10" fillId="0" borderId="1" xfId="0" applyNumberFormat="1" applyFont="1" applyBorder="1" applyAlignment="1">
      <alignment horizontal="center" vertical="center" wrapText="1"/>
    </xf>
    <xf numFmtId="1" fontId="10" fillId="0" borderId="1" xfId="0" applyNumberFormat="1" applyFont="1" applyFill="1" applyBorder="1" applyAlignment="1">
      <alignment horizontal="center" vertical="center" wrapText="1"/>
    </xf>
    <xf numFmtId="1" fontId="10" fillId="0" borderId="1" xfId="0" applyNumberFormat="1" applyFont="1" applyBorder="1" applyAlignment="1">
      <alignment horizontal="center" vertical="center"/>
    </xf>
    <xf numFmtId="49" fontId="10" fillId="0" borderId="1" xfId="0" applyNumberFormat="1" applyFont="1" applyBorder="1" applyAlignment="1">
      <alignment horizontal="left" vertical="center" wrapText="1"/>
    </xf>
    <xf numFmtId="0" fontId="10" fillId="0" borderId="1" xfId="3" applyFont="1" applyBorder="1" applyAlignment="1">
      <alignment horizontal="center" vertical="center" wrapText="1"/>
    </xf>
    <xf numFmtId="0" fontId="10" fillId="0" borderId="1" xfId="0" applyFont="1" applyBorder="1" applyAlignment="1">
      <alignment horizontal="center" vertical="center"/>
    </xf>
    <xf numFmtId="1" fontId="10" fillId="0" borderId="1" xfId="1" applyNumberFormat="1" applyFont="1" applyFill="1" applyBorder="1" applyAlignment="1">
      <alignment horizontal="center" vertical="center" wrapText="1"/>
    </xf>
    <xf numFmtId="1" fontId="9" fillId="0" borderId="1" xfId="1" applyNumberFormat="1" applyFont="1" applyFill="1" applyBorder="1" applyAlignment="1">
      <alignment horizontal="center" vertical="center"/>
    </xf>
    <xf numFmtId="1" fontId="10" fillId="0" borderId="0" xfId="0" applyNumberFormat="1" applyFont="1" applyFill="1" applyAlignment="1">
      <alignment horizontal="center" vertical="center" wrapText="1"/>
    </xf>
    <xf numFmtId="3" fontId="9" fillId="0" borderId="1" xfId="1" applyNumberFormat="1" applyFont="1" applyFill="1" applyBorder="1" applyAlignment="1">
      <alignment horizontal="center" vertical="center"/>
    </xf>
    <xf numFmtId="0" fontId="32" fillId="0" borderId="1" xfId="0" applyFont="1" applyBorder="1" applyAlignment="1">
      <alignment horizontal="center" vertical="center" wrapText="1"/>
    </xf>
    <xf numFmtId="0" fontId="32" fillId="0" borderId="1" xfId="0" applyFont="1" applyBorder="1" applyAlignment="1">
      <alignment horizontal="left" vertical="center" wrapText="1"/>
    </xf>
    <xf numFmtId="2" fontId="32" fillId="0" borderId="1" xfId="1" applyNumberFormat="1" applyFont="1" applyFill="1" applyBorder="1" applyAlignment="1">
      <alignment horizontal="center" vertical="center" wrapText="1"/>
    </xf>
    <xf numFmtId="1" fontId="32" fillId="0" borderId="1" xfId="1"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1" fontId="33" fillId="0" borderId="1" xfId="1" applyNumberFormat="1" applyFont="1" applyFill="1" applyBorder="1" applyAlignment="1">
      <alignment horizontal="center" vertical="center"/>
    </xf>
    <xf numFmtId="164" fontId="32" fillId="0" borderId="1" xfId="1" applyNumberFormat="1" applyFont="1" applyFill="1" applyBorder="1" applyAlignment="1">
      <alignment horizontal="center" vertical="center" wrapText="1"/>
    </xf>
    <xf numFmtId="167" fontId="32" fillId="0" borderId="1" xfId="1" applyNumberFormat="1" applyFont="1" applyFill="1" applyBorder="1" applyAlignment="1">
      <alignment horizontal="center" vertical="center" wrapText="1"/>
    </xf>
    <xf numFmtId="167" fontId="32" fillId="0" borderId="1" xfId="0" applyNumberFormat="1" applyFont="1" applyBorder="1" applyAlignment="1">
      <alignment horizontal="center" vertical="center" wrapText="1"/>
    </xf>
    <xf numFmtId="167" fontId="33" fillId="0" borderId="1" xfId="1" applyNumberFormat="1" applyFont="1" applyFill="1" applyBorder="1" applyAlignment="1">
      <alignment horizontal="center" vertical="center"/>
    </xf>
    <xf numFmtId="175" fontId="10" fillId="0" borderId="1" xfId="0" applyNumberFormat="1" applyFont="1" applyBorder="1" applyAlignment="1">
      <alignment horizontal="center" vertical="center"/>
    </xf>
    <xf numFmtId="176" fontId="33" fillId="0" borderId="1" xfId="1" applyNumberFormat="1" applyFont="1" applyFill="1" applyBorder="1" applyAlignment="1">
      <alignment horizontal="center" vertical="center"/>
    </xf>
    <xf numFmtId="4" fontId="33" fillId="0" borderId="1" xfId="1" applyNumberFormat="1" applyFont="1" applyFill="1" applyBorder="1" applyAlignment="1">
      <alignment horizontal="center" vertical="center"/>
    </xf>
    <xf numFmtId="14" fontId="10" fillId="0" borderId="1" xfId="0" applyNumberFormat="1" applyFont="1" applyBorder="1" applyAlignment="1">
      <alignment horizontal="center" vertical="center" wrapText="1"/>
    </xf>
    <xf numFmtId="164" fontId="9" fillId="0" borderId="1" xfId="1" applyNumberFormat="1" applyFont="1" applyFill="1" applyBorder="1" applyAlignment="1">
      <alignment horizontal="center" vertical="center"/>
    </xf>
    <xf numFmtId="2" fontId="10" fillId="0" borderId="6" xfId="1"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xf>
    <xf numFmtId="4" fontId="32" fillId="0" borderId="1" xfId="0" applyNumberFormat="1" applyFont="1" applyFill="1" applyBorder="1" applyAlignment="1">
      <alignment horizontal="center" vertical="center" wrapText="1"/>
    </xf>
    <xf numFmtId="4" fontId="32"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2" fontId="10" fillId="0" borderId="1" xfId="4" applyNumberFormat="1" applyFont="1" applyFill="1" applyBorder="1" applyAlignment="1">
      <alignment horizontal="center" vertical="center"/>
    </xf>
    <xf numFmtId="4" fontId="10" fillId="0" borderId="1" xfId="4"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9" fontId="10" fillId="0" borderId="1" xfId="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vertical="center" wrapText="1"/>
    </xf>
    <xf numFmtId="167" fontId="10" fillId="0" borderId="1" xfId="1" applyNumberFormat="1" applyFont="1" applyFill="1" applyBorder="1" applyAlignment="1">
      <alignment horizontal="center" vertical="center"/>
    </xf>
    <xf numFmtId="0" fontId="10" fillId="0" borderId="2" xfId="0" applyFont="1" applyBorder="1" applyAlignment="1">
      <alignment horizontal="justify" vertical="center" wrapText="1"/>
    </xf>
    <xf numFmtId="0" fontId="10" fillId="0" borderId="2" xfId="0" applyFont="1" applyBorder="1" applyAlignment="1">
      <alignment horizontal="center" vertical="center" wrapText="1"/>
    </xf>
    <xf numFmtId="2" fontId="10" fillId="0" borderId="2" xfId="1" applyNumberFormat="1" applyFont="1" applyFill="1" applyBorder="1" applyAlignment="1">
      <alignment horizontal="center" vertical="center" wrapText="1"/>
    </xf>
    <xf numFmtId="1" fontId="10" fillId="0" borderId="2" xfId="1" applyNumberFormat="1" applyFont="1" applyFill="1" applyBorder="1" applyAlignment="1">
      <alignment horizontal="center" vertical="center" wrapText="1"/>
    </xf>
    <xf numFmtId="167" fontId="10" fillId="0" borderId="2" xfId="0" applyNumberFormat="1" applyFont="1" applyBorder="1" applyAlignment="1">
      <alignment horizontal="center" vertical="center" wrapText="1"/>
    </xf>
    <xf numFmtId="167" fontId="10" fillId="0" borderId="2" xfId="1"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wrapText="1"/>
    </xf>
    <xf numFmtId="167" fontId="10" fillId="2" borderId="2" xfId="0" applyNumberFormat="1" applyFont="1" applyFill="1" applyBorder="1" applyAlignment="1">
      <alignment horizontal="center" vertical="center" wrapText="1"/>
    </xf>
    <xf numFmtId="0" fontId="10" fillId="0" borderId="1" xfId="0" applyFont="1" applyBorder="1" applyAlignment="1">
      <alignment vertical="top" wrapText="1"/>
    </xf>
    <xf numFmtId="0" fontId="10" fillId="0" borderId="7" xfId="0" applyFont="1" applyBorder="1" applyAlignment="1">
      <alignment vertical="center" wrapText="1"/>
    </xf>
    <xf numFmtId="2" fontId="10" fillId="0" borderId="2" xfId="0" applyNumberFormat="1" applyFont="1" applyBorder="1" applyAlignment="1">
      <alignment horizontal="center" vertical="center" wrapText="1"/>
    </xf>
    <xf numFmtId="2" fontId="10" fillId="0" borderId="2" xfId="0" applyNumberFormat="1" applyFont="1" applyFill="1" applyBorder="1" applyAlignment="1">
      <alignment horizontal="center" vertical="center" wrapText="1"/>
    </xf>
    <xf numFmtId="166" fontId="10" fillId="0" borderId="1" xfId="2" applyNumberFormat="1" applyFont="1" applyFill="1" applyBorder="1" applyAlignment="1">
      <alignment horizontal="left" vertical="top" wrapText="1"/>
    </xf>
    <xf numFmtId="167" fontId="10" fillId="0" borderId="4" xfId="0" applyNumberFormat="1" applyFont="1" applyBorder="1" applyAlignment="1">
      <alignment horizontal="center" vertical="center" wrapText="1"/>
    </xf>
    <xf numFmtId="167" fontId="10" fillId="0" borderId="4" xfId="0" applyNumberFormat="1" applyFont="1" applyFill="1" applyBorder="1" applyAlignment="1">
      <alignment horizontal="center" vertical="center" wrapText="1"/>
    </xf>
    <xf numFmtId="2" fontId="10" fillId="0" borderId="9" xfId="1" applyNumberFormat="1" applyFont="1" applyFill="1" applyBorder="1" applyAlignment="1">
      <alignment horizontal="center" vertical="center" wrapText="1"/>
    </xf>
    <xf numFmtId="2" fontId="10" fillId="0" borderId="4" xfId="1" applyNumberFormat="1" applyFont="1" applyFill="1" applyBorder="1" applyAlignment="1">
      <alignment horizontal="center" vertical="center" wrapText="1"/>
    </xf>
    <xf numFmtId="1" fontId="10" fillId="0" borderId="4" xfId="1" applyNumberFormat="1" applyFont="1" applyFill="1" applyBorder="1" applyAlignment="1">
      <alignment horizontal="center" vertical="center" wrapText="1"/>
    </xf>
    <xf numFmtId="167" fontId="10" fillId="0" borderId="4" xfId="1" applyNumberFormat="1" applyFont="1" applyFill="1" applyBorder="1" applyAlignment="1">
      <alignment horizontal="center" vertical="center" wrapText="1"/>
    </xf>
    <xf numFmtId="0" fontId="10" fillId="0" borderId="4" xfId="0" applyFont="1" applyBorder="1" applyAlignment="1">
      <alignment vertical="center" wrapText="1"/>
    </xf>
    <xf numFmtId="0" fontId="11" fillId="0" borderId="4" xfId="0" applyFont="1" applyBorder="1" applyAlignment="1">
      <alignment horizontal="justify" vertical="center" wrapText="1"/>
    </xf>
    <xf numFmtId="2" fontId="10" fillId="0" borderId="5" xfId="0" applyNumberFormat="1" applyFont="1" applyBorder="1" applyAlignment="1">
      <alignment horizontal="center" vertical="center" wrapText="1"/>
    </xf>
    <xf numFmtId="170" fontId="10" fillId="0" borderId="5" xfId="0" applyNumberFormat="1" applyFont="1" applyFill="1" applyBorder="1" applyAlignment="1">
      <alignment horizontal="center" vertical="center" wrapText="1"/>
    </xf>
    <xf numFmtId="164" fontId="10" fillId="0" borderId="5" xfId="0" applyNumberFormat="1" applyFont="1" applyBorder="1" applyAlignment="1">
      <alignment horizontal="center" vertical="center" wrapText="1"/>
    </xf>
    <xf numFmtId="164" fontId="10" fillId="0" borderId="5" xfId="0" applyNumberFormat="1" applyFont="1" applyFill="1" applyBorder="1" applyAlignment="1">
      <alignment horizontal="center" vertical="center" wrapText="1"/>
    </xf>
    <xf numFmtId="2" fontId="10" fillId="0" borderId="1" xfId="3" applyNumberFormat="1" applyFont="1" applyBorder="1" applyAlignment="1">
      <alignment horizontal="center" vertical="center" wrapText="1"/>
    </xf>
    <xf numFmtId="2" fontId="10" fillId="0" borderId="1" xfId="0" applyNumberFormat="1" applyFont="1" applyBorder="1" applyAlignment="1">
      <alignment horizontal="center" vertical="center"/>
    </xf>
    <xf numFmtId="2" fontId="10" fillId="0" borderId="1" xfId="0" applyNumberFormat="1" applyFont="1" applyFill="1" applyBorder="1" applyAlignment="1">
      <alignment horizontal="center" vertical="center"/>
    </xf>
    <xf numFmtId="0" fontId="21" fillId="0" borderId="0" xfId="0" applyFont="1" applyFill="1" applyAlignment="1">
      <alignment horizontal="justify" vertical="center"/>
    </xf>
    <xf numFmtId="4" fontId="26" fillId="2" borderId="0" xfId="0" applyNumberFormat="1" applyFont="1" applyFill="1" applyAlignment="1">
      <alignment horizontal="center" vertical="center" wrapText="1"/>
    </xf>
    <xf numFmtId="171" fontId="13" fillId="0" borderId="11" xfId="5" applyNumberFormat="1" applyFill="1" applyBorder="1" applyAlignment="1">
      <alignment horizontal="center" vertical="top" wrapText="1"/>
    </xf>
    <xf numFmtId="0" fontId="13" fillId="0" borderId="0" xfId="5" applyFill="1" applyAlignment="1">
      <alignment vertical="center" wrapText="1"/>
    </xf>
    <xf numFmtId="0" fontId="13" fillId="0" borderId="0" xfId="5" applyFill="1" applyAlignment="1">
      <alignment horizontal="center" vertical="center" wrapText="1"/>
    </xf>
    <xf numFmtId="0" fontId="13" fillId="0" borderId="0" xfId="5" applyAlignment="1">
      <alignment horizontal="center" vertical="center" wrapText="1"/>
    </xf>
    <xf numFmtId="0" fontId="9" fillId="0" borderId="0" xfId="0" applyFont="1" applyAlignment="1">
      <alignment horizontal="center" vertical="center" wrapText="1"/>
    </xf>
    <xf numFmtId="177" fontId="13" fillId="2" borderId="0" xfId="5" applyNumberFormat="1" applyFill="1" applyAlignment="1">
      <alignment horizontal="center" vertical="center" wrapText="1"/>
    </xf>
    <xf numFmtId="164" fontId="13" fillId="0" borderId="0" xfId="5" applyNumberFormat="1" applyAlignment="1">
      <alignment horizontal="center" vertical="center" wrapText="1"/>
    </xf>
    <xf numFmtId="0" fontId="13" fillId="0" borderId="0" xfId="5" applyFill="1" applyAlignment="1">
      <alignment horizontal="left" vertical="center" wrapText="1"/>
    </xf>
    <xf numFmtId="3" fontId="32" fillId="0" borderId="1" xfId="1" applyNumberFormat="1" applyFont="1" applyFill="1" applyBorder="1" applyAlignment="1">
      <alignment horizontal="center" vertical="center" wrapText="1"/>
    </xf>
    <xf numFmtId="167" fontId="32" fillId="0" borderId="6" xfId="1" applyNumberFormat="1" applyFont="1" applyFill="1" applyBorder="1" applyAlignment="1">
      <alignment horizontal="center" vertical="center" wrapText="1"/>
    </xf>
    <xf numFmtId="164" fontId="10" fillId="0" borderId="6" xfId="1" applyNumberFormat="1" applyFont="1" applyFill="1" applyBorder="1" applyAlignment="1">
      <alignment horizontal="center" vertical="center" wrapText="1"/>
    </xf>
    <xf numFmtId="4" fontId="10" fillId="0" borderId="8" xfId="0" applyNumberFormat="1" applyFont="1" applyFill="1" applyBorder="1" applyAlignment="1">
      <alignment horizontal="center" vertical="center" wrapText="1"/>
    </xf>
    <xf numFmtId="0" fontId="13" fillId="0" borderId="0" xfId="5" applyAlignment="1">
      <alignment horizontal="left" vertical="center" wrapText="1"/>
    </xf>
    <xf numFmtId="0" fontId="23" fillId="0" borderId="0" xfId="0" applyFont="1" applyFill="1" applyBorder="1" applyAlignment="1">
      <alignment horizontal="center" vertical="center" wrapText="1"/>
    </xf>
    <xf numFmtId="2" fontId="10" fillId="0" borderId="3" xfId="1" applyNumberFormat="1" applyFont="1" applyFill="1" applyBorder="1" applyAlignment="1">
      <alignment horizontal="center" vertical="center" wrapText="1"/>
    </xf>
    <xf numFmtId="4" fontId="10" fillId="0" borderId="0" xfId="0" applyNumberFormat="1" applyFont="1" applyFill="1" applyBorder="1" applyAlignment="1">
      <alignment horizontal="center" vertical="center" wrapText="1"/>
    </xf>
    <xf numFmtId="0" fontId="21" fillId="0" borderId="1" xfId="0" applyFont="1" applyFill="1" applyBorder="1" applyAlignment="1">
      <alignment horizontal="left" vertical="top" wrapText="1"/>
    </xf>
    <xf numFmtId="167" fontId="22" fillId="0" borderId="6" xfId="0" applyNumberFormat="1" applyFont="1" applyFill="1" applyBorder="1" applyAlignment="1">
      <alignment vertical="center" wrapText="1"/>
    </xf>
    <xf numFmtId="2" fontId="10" fillId="0" borderId="6" xfId="0" applyNumberFormat="1" applyFont="1" applyFill="1" applyBorder="1" applyAlignment="1">
      <alignment horizontal="center" vertical="center" wrapText="1"/>
    </xf>
    <xf numFmtId="0" fontId="21" fillId="0" borderId="1" xfId="0" applyFont="1" applyFill="1" applyBorder="1" applyAlignment="1">
      <alignment horizontal="justify" vertical="center"/>
    </xf>
    <xf numFmtId="0" fontId="21" fillId="0" borderId="9" xfId="0" applyFont="1" applyFill="1" applyBorder="1" applyAlignment="1">
      <alignment vertical="top" wrapText="1"/>
    </xf>
    <xf numFmtId="167" fontId="22" fillId="0" borderId="6" xfId="0" applyNumberFormat="1" applyFont="1" applyFill="1" applyBorder="1" applyAlignment="1">
      <alignment vertical="top" wrapText="1"/>
    </xf>
    <xf numFmtId="164" fontId="12" fillId="0" borderId="12" xfId="0" applyNumberFormat="1" applyFont="1" applyFill="1" applyBorder="1" applyAlignment="1">
      <alignment horizontal="center" vertical="center" wrapText="1"/>
    </xf>
    <xf numFmtId="4" fontId="10" fillId="0" borderId="9"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1" fillId="0" borderId="4" xfId="0" applyNumberFormat="1" applyFont="1" applyFill="1" applyBorder="1" applyAlignment="1">
      <alignment horizontal="center" vertical="center" wrapText="1"/>
    </xf>
    <xf numFmtId="2" fontId="26" fillId="2" borderId="0" xfId="0" applyNumberFormat="1" applyFont="1" applyFill="1" applyAlignment="1">
      <alignment vertical="center" wrapText="1"/>
    </xf>
    <xf numFmtId="0" fontId="3" fillId="0" borderId="1" xfId="0" applyFont="1" applyFill="1" applyBorder="1" applyAlignment="1">
      <alignment vertical="top" wrapText="1"/>
    </xf>
    <xf numFmtId="167" fontId="24" fillId="0" borderId="4" xfId="0" applyNumberFormat="1" applyFont="1" applyFill="1" applyBorder="1" applyAlignment="1">
      <alignment horizontal="center" vertical="center" wrapText="1"/>
    </xf>
    <xf numFmtId="167" fontId="28" fillId="0" borderId="1" xfId="1" applyNumberFormat="1" applyFont="1" applyFill="1" applyBorder="1" applyAlignment="1">
      <alignment horizontal="center" vertical="center" wrapText="1"/>
    </xf>
    <xf numFmtId="4" fontId="24" fillId="0" borderId="1" xfId="4" applyNumberFormat="1" applyFont="1" applyFill="1" applyBorder="1" applyAlignment="1">
      <alignment horizontal="center" vertical="center"/>
    </xf>
    <xf numFmtId="170" fontId="26" fillId="2" borderId="0" xfId="0" applyNumberFormat="1" applyFont="1" applyFill="1" applyAlignment="1">
      <alignment vertical="center" wrapText="1"/>
    </xf>
    <xf numFmtId="4" fontId="35" fillId="2" borderId="0" xfId="0" applyNumberFormat="1" applyFont="1" applyFill="1" applyAlignment="1">
      <alignment horizontal="center" vertical="center" wrapText="1"/>
    </xf>
    <xf numFmtId="1" fontId="26" fillId="0" borderId="0" xfId="0" applyNumberFormat="1" applyFont="1" applyAlignment="1">
      <alignment vertical="center" wrapText="1"/>
    </xf>
    <xf numFmtId="164" fontId="10" fillId="0" borderId="6" xfId="2" applyNumberFormat="1" applyFont="1" applyFill="1" applyBorder="1" applyAlignment="1">
      <alignment horizontal="center" vertical="center" wrapText="1"/>
    </xf>
    <xf numFmtId="167" fontId="10" fillId="0" borderId="6" xfId="1" applyNumberFormat="1" applyFont="1" applyFill="1" applyBorder="1" applyAlignment="1">
      <alignment horizontal="center" vertical="center" wrapText="1"/>
    </xf>
    <xf numFmtId="1" fontId="10" fillId="0" borderId="6" xfId="1" applyNumberFormat="1" applyFont="1" applyFill="1" applyBorder="1" applyAlignment="1">
      <alignment horizontal="center" vertical="center" wrapText="1"/>
    </xf>
    <xf numFmtId="4" fontId="32" fillId="0" borderId="1" xfId="1" applyNumberFormat="1" applyFont="1" applyFill="1" applyBorder="1" applyAlignment="1">
      <alignment horizontal="center" vertical="center" wrapText="1"/>
    </xf>
    <xf numFmtId="4" fontId="32" fillId="0" borderId="6" xfId="1" applyNumberFormat="1" applyFont="1" applyFill="1" applyBorder="1" applyAlignment="1">
      <alignment horizontal="center" vertical="center" wrapText="1"/>
    </xf>
    <xf numFmtId="3" fontId="10" fillId="0" borderId="6" xfId="1"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167" fontId="10" fillId="0" borderId="9" xfId="0" applyNumberFormat="1" applyFont="1" applyFill="1" applyBorder="1" applyAlignment="1">
      <alignment horizontal="center" vertical="center" wrapText="1"/>
    </xf>
    <xf numFmtId="167" fontId="10" fillId="0" borderId="6" xfId="0" applyNumberFormat="1" applyFont="1" applyFill="1" applyBorder="1" applyAlignment="1">
      <alignment horizontal="center" vertical="center" wrapText="1"/>
    </xf>
    <xf numFmtId="0" fontId="13" fillId="2" borderId="0" xfId="5" applyFill="1" applyAlignment="1">
      <alignment horizontal="center" vertical="center" wrapText="1"/>
    </xf>
    <xf numFmtId="0" fontId="13" fillId="0" borderId="11" xfId="5" applyFill="1" applyBorder="1" applyAlignment="1">
      <alignment vertical="center" wrapText="1"/>
    </xf>
    <xf numFmtId="0" fontId="13" fillId="2" borderId="0" xfId="5" applyFill="1" applyAlignment="1">
      <alignment vertical="center" wrapText="1"/>
    </xf>
    <xf numFmtId="3" fontId="32" fillId="0" borderId="6" xfId="1" applyNumberFormat="1" applyFont="1" applyFill="1" applyBorder="1" applyAlignment="1">
      <alignment horizontal="center" vertical="center" wrapText="1"/>
    </xf>
    <xf numFmtId="0" fontId="21" fillId="0" borderId="6" xfId="0" applyFont="1" applyFill="1" applyBorder="1" applyAlignment="1">
      <alignment horizontal="left" vertical="top" wrapText="1"/>
    </xf>
    <xf numFmtId="1" fontId="10" fillId="0" borderId="6" xfId="0" applyNumberFormat="1" applyFont="1" applyFill="1" applyBorder="1" applyAlignment="1">
      <alignment horizontal="center" vertical="center"/>
    </xf>
    <xf numFmtId="0" fontId="13" fillId="2" borderId="0" xfId="5" applyFill="1" applyAlignment="1">
      <alignment horizontal="center" vertical="top" wrapText="1"/>
    </xf>
    <xf numFmtId="0" fontId="13" fillId="0" borderId="11" xfId="5" applyFill="1" applyBorder="1" applyAlignment="1">
      <alignment horizontal="center" vertical="center" wrapText="1"/>
    </xf>
    <xf numFmtId="0" fontId="13" fillId="0" borderId="11" xfId="5" applyFill="1" applyBorder="1" applyAlignment="1">
      <alignment horizontal="center" vertical="top" wrapText="1"/>
    </xf>
    <xf numFmtId="0" fontId="13" fillId="2" borderId="0" xfId="5" applyFill="1" applyAlignment="1">
      <alignment horizontal="center" vertical="center" wrapText="1"/>
    </xf>
    <xf numFmtId="0" fontId="13" fillId="2" borderId="11" xfId="5" applyFill="1" applyBorder="1" applyAlignment="1">
      <alignment horizontal="center" vertical="center" wrapText="1"/>
    </xf>
    <xf numFmtId="177" fontId="13" fillId="2" borderId="11" xfId="5" applyNumberFormat="1" applyFill="1" applyBorder="1" applyAlignment="1">
      <alignment horizontal="center" vertical="top" wrapText="1"/>
    </xf>
    <xf numFmtId="0" fontId="21" fillId="0" borderId="2" xfId="0" applyFont="1" applyFill="1" applyBorder="1" applyAlignment="1">
      <alignment horizontal="left" vertical="top" wrapText="1"/>
    </xf>
    <xf numFmtId="0" fontId="21" fillId="0" borderId="3" xfId="0" applyFont="1" applyFill="1" applyBorder="1" applyAlignment="1">
      <alignment horizontal="left" vertical="top" wrapText="1"/>
    </xf>
    <xf numFmtId="0" fontId="21" fillId="0" borderId="4"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67" fontId="21" fillId="0" borderId="1" xfId="0" applyNumberFormat="1" applyFont="1" applyFill="1" applyBorder="1" applyAlignment="1">
      <alignment vertical="top" wrapText="1"/>
    </xf>
    <xf numFmtId="0" fontId="21" fillId="0" borderId="1" xfId="0" applyFont="1" applyFill="1" applyBorder="1" applyAlignment="1">
      <alignment vertical="top" wrapText="1"/>
    </xf>
    <xf numFmtId="0" fontId="22" fillId="0" borderId="7" xfId="0" applyFont="1" applyFill="1" applyBorder="1" applyAlignment="1">
      <alignment vertical="top" wrapText="1"/>
    </xf>
    <xf numFmtId="0" fontId="34" fillId="0" borderId="8" xfId="0" applyFont="1" applyFill="1" applyBorder="1" applyAlignment="1">
      <alignment vertical="top" wrapText="1"/>
    </xf>
    <xf numFmtId="0" fontId="34" fillId="0" borderId="9" xfId="0" applyFont="1" applyFill="1" applyBorder="1" applyAlignment="1">
      <alignment vertical="top" wrapText="1"/>
    </xf>
    <xf numFmtId="167" fontId="22" fillId="0" borderId="2" xfId="0" applyNumberFormat="1" applyFont="1" applyFill="1" applyBorder="1" applyAlignment="1">
      <alignment horizontal="left" vertical="top" wrapText="1"/>
    </xf>
    <xf numFmtId="167" fontId="22" fillId="0" borderId="3" xfId="0" applyNumberFormat="1" applyFont="1" applyFill="1" applyBorder="1" applyAlignment="1">
      <alignment horizontal="left" vertical="top" wrapText="1"/>
    </xf>
    <xf numFmtId="167" fontId="22" fillId="0" borderId="4" xfId="0" applyNumberFormat="1" applyFont="1" applyFill="1" applyBorder="1" applyAlignment="1">
      <alignment horizontal="left" vertical="top" wrapText="1"/>
    </xf>
    <xf numFmtId="167" fontId="22" fillId="0" borderId="7" xfId="0" applyNumberFormat="1" applyFont="1" applyFill="1" applyBorder="1" applyAlignment="1">
      <alignmen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2" fontId="13" fillId="0" borderId="0" xfId="5" applyNumberFormat="1" applyAlignment="1">
      <alignment horizontal="center" vertical="top" wrapText="1"/>
    </xf>
    <xf numFmtId="0" fontId="13" fillId="2" borderId="11" xfId="5" applyFill="1" applyBorder="1" applyAlignment="1">
      <alignment horizontal="center" vertical="top" wrapText="1"/>
    </xf>
    <xf numFmtId="0" fontId="23"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wrapText="1"/>
    </xf>
    <xf numFmtId="0" fontId="11" fillId="0" borderId="0" xfId="0" applyFont="1" applyFill="1" applyAlignment="1">
      <alignment horizontal="center" vertical="top" wrapText="1"/>
    </xf>
    <xf numFmtId="0" fontId="11" fillId="0" borderId="0" xfId="0" applyFont="1" applyFill="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cellXfs>
  <cellStyles count="6">
    <cellStyle name="Гиперссылка" xfId="5" builtinId="8"/>
    <cellStyle name="Обычный" xfId="0" builtinId="0"/>
    <cellStyle name="Обычный 2" xfId="3"/>
    <cellStyle name="Процентный" xfId="2" builtinId="5"/>
    <cellStyle name="Финансовый" xfId="1" builtinId="3"/>
    <cellStyle name="Финансовый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69;&#1082;&#1086;&#1085;&#1086;&#1084;&#1080;&#1082;&#1072;\&#1057;&#1086;&#1094;%20&#1087;&#1088;&#1086;&#1075;&#1085;&#1086;&#1079;\&#1055;&#1088;&#1077;&#1076;.%20&#1087;&#1088;&#1086;&#1075;&#1085;&#1086;&#1079;%20&#1085;&#1072;%202027-2029,%20&#1080;&#1090;&#1086;&#1075;&#1080;%202025%20&#1076;&#1086;%2030.04.2026\&#1087;.%201%20-%204%20&#1052;&#1072;&#1090;&#1077;&#1088;&#1080;&#1072;&#1083;&#1099;\&#1055;&#1086;&#1082;&#1072;&#1079;&#1072;&#1090;&#1077;&#1083;&#1100;%201%20&#1044;&#1077;&#1084;&#1086;&#1075;&#1088;&#1072;&#1092;&#1080;&#1103;\&#1044;&#1077;&#1084;&#1086;&#1075;&#1088;&#1072;&#1092;&#1080;&#1103;%20&#1085;&#1072;%2001.01.2025+&#1073;&#1077;&#1079;&#1088;&#1072;&#1073;&#1086;&#1090;&#1080;&#1094;&#10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m\Ekonomika\&#1055;&#1056;&#1054;&#1043;&#1053;&#1054;&#1047;%20&#1057;&#1054;&#1062;.-&#1069;&#1050;&#1054;&#1053;.%20&#1056;&#1040;&#1047;&#1042;&#1048;&#1058;&#1048;&#1071;\&#1089;&#1086;&#1094;.&#1087;&#1088;&#1086;&#1075;&#1085;&#1086;&#1079;%202020\&#1055;&#1088;&#1077;&#1076;&#1074;&#1072;&#1088;&#1080;&#1090;&#1077;&#1083;&#1100;&#1085;&#1099;&#1077;%20&#1080;&#1090;&#1086;&#1075;&#1080;%20&#1055;&#1088;&#1086;&#1075;&#1085;&#1086;&#1079;&#1072;%20&#1057;&#1069;&#1056;%20&#1085;&#1072;%2030.10.2019\&#1076;&#1083;&#1103;%20&#1069;&#1044;&#1054;\&#1055;&#1088;&#1077;&#1076;&#1074;&#1072;&#1088;&#1080;&#1090;&#1077;&#1083;&#1100;&#1085;&#1099;&#1077;%20&#1080;&#1090;&#1086;&#1075;&#1080;%20&#1057;&#1069;&#1056;%20&#1085;&#1072;%202018%20&#1075;&#1086;&#1076;%20%20&#1087;&#1086;%20&#1080;&#1090;&#1086;&#1075;&#1072;&#1084;%209%20&#1084;&#1077;&#1089;.%202019%20&#1075;&#1086;&#1076;&#1072;%20-%20&#1076;&#1086;%2015.1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1 января- уточненный"/>
      <sheetName val="статистика"/>
      <sheetName val="Стат 2"/>
    </sheetNames>
    <sheetDataSet>
      <sheetData sheetId="0" refreshError="1">
        <row r="118">
          <cell r="R118">
            <v>14674.16</v>
          </cell>
          <cell r="S118">
            <v>14627.8</v>
          </cell>
          <cell r="T118">
            <v>14589.369999999999</v>
          </cell>
          <cell r="U118">
            <v>14568.059465919394</v>
          </cell>
          <cell r="V118">
            <v>14502.75</v>
          </cell>
          <cell r="W118">
            <v>14488.005110030495</v>
          </cell>
        </row>
        <row r="129">
          <cell r="R129">
            <v>24161</v>
          </cell>
          <cell r="S129">
            <v>24018</v>
          </cell>
          <cell r="T129">
            <v>23949</v>
          </cell>
          <cell r="U129">
            <v>23878</v>
          </cell>
          <cell r="V129">
            <v>23807</v>
          </cell>
          <cell r="W129">
            <v>23742</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и на 2018 - за 9 мес"/>
      <sheetName val="Лист1"/>
    </sheetNames>
    <sheetDataSet>
      <sheetData sheetId="0">
        <row r="20">
          <cell r="AL20">
            <v>12.175000000000001</v>
          </cell>
        </row>
        <row r="26">
          <cell r="AL26">
            <v>896</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Q76"/>
  <sheetViews>
    <sheetView tabSelected="1" view="pageBreakPreview" zoomScale="80" zoomScaleNormal="100" zoomScaleSheetLayoutView="80" workbookViewId="0">
      <pane xSplit="2" ySplit="9" topLeftCell="D73" activePane="bottomRight" state="frozen"/>
      <selection pane="topRight" activeCell="C1" sqref="C1"/>
      <selection pane="bottomLeft" activeCell="A10" sqref="A10"/>
      <selection pane="bottomRight" activeCell="BD77" sqref="BD77"/>
    </sheetView>
  </sheetViews>
  <sheetFormatPr defaultColWidth="9.140625" defaultRowHeight="63" customHeight="1" outlineLevelRow="2" outlineLevelCol="1" x14ac:dyDescent="0.2"/>
  <cols>
    <col min="1" max="1" width="9.140625" style="25" customWidth="1"/>
    <col min="2" max="2" width="45.140625" style="3" customWidth="1"/>
    <col min="3" max="3" width="14.28515625" style="3" hidden="1" customWidth="1"/>
    <col min="4" max="4" width="12.85546875" style="25" customWidth="1"/>
    <col min="5" max="6" width="12.85546875" style="19" hidden="1" customWidth="1" outlineLevel="1"/>
    <col min="7" max="9" width="12.85546875" style="67" hidden="1" customWidth="1" outlineLevel="1"/>
    <col min="10" max="10" width="12.85546875" style="67" hidden="1" customWidth="1" outlineLevel="1" collapsed="1"/>
    <col min="11" max="11" width="12.85546875" style="67" hidden="1" customWidth="1" outlineLevel="1"/>
    <col min="12" max="12" width="12.85546875" style="67" hidden="1" customWidth="1" outlineLevel="1" collapsed="1"/>
    <col min="13" max="14" width="12.85546875" style="67" hidden="1" customWidth="1" outlineLevel="1"/>
    <col min="15" max="19" width="12.85546875" style="19" hidden="1" customWidth="1" outlineLevel="1"/>
    <col min="20" max="20" width="12.85546875" style="67" hidden="1" customWidth="1" outlineLevel="1"/>
    <col min="21" max="24" width="12.85546875" style="19" hidden="1" customWidth="1" outlineLevel="1"/>
    <col min="25" max="25" width="12.85546875" style="67" hidden="1" customWidth="1" outlineLevel="1"/>
    <col min="26" max="27" width="12.85546875" style="19" hidden="1" customWidth="1" outlineLevel="1"/>
    <col min="28" max="28" width="12.85546875" style="67" hidden="1" customWidth="1" outlineLevel="1"/>
    <col min="29" max="29" width="12.85546875" style="19" hidden="1" customWidth="1" outlineLevel="1" collapsed="1"/>
    <col min="30" max="32" width="12.85546875" style="19" hidden="1" customWidth="1" outlineLevel="1"/>
    <col min="33" max="33" width="12.85546875" style="67" hidden="1" customWidth="1" outlineLevel="1" collapsed="1"/>
    <col min="34" max="42" width="12.85546875" style="19" hidden="1" customWidth="1" outlineLevel="1"/>
    <col min="43" max="43" width="12.85546875" style="19" hidden="1" customWidth="1" outlineLevel="1" collapsed="1"/>
    <col min="44" max="44" width="12.85546875" style="19" hidden="1" customWidth="1" outlineLevel="1"/>
    <col min="45" max="45" width="14.28515625" style="19" hidden="1" customWidth="1" outlineLevel="1"/>
    <col min="46" max="46" width="12.85546875" style="19" hidden="1" customWidth="1" outlineLevel="1" collapsed="1"/>
    <col min="47" max="48" width="12.85546875" style="19" hidden="1" customWidth="1" outlineLevel="1"/>
    <col min="49" max="49" width="12.85546875" style="64" hidden="1" customWidth="1" outlineLevel="1"/>
    <col min="50" max="51" width="12.85546875" style="19" hidden="1" customWidth="1" outlineLevel="1"/>
    <col min="52" max="53" width="13.7109375" style="64" hidden="1" customWidth="1"/>
    <col min="54" max="54" width="15.140625" style="64" hidden="1" customWidth="1"/>
    <col min="55" max="55" width="15.7109375" style="64" customWidth="1"/>
    <col min="56" max="56" width="20.5703125" style="64" bestFit="1" customWidth="1"/>
    <col min="57" max="57" width="15.7109375" style="64" customWidth="1"/>
    <col min="58" max="58" width="15" style="65" customWidth="1"/>
    <col min="59" max="61" width="17" style="65" customWidth="1"/>
    <col min="62" max="62" width="150.42578125" style="94" customWidth="1"/>
    <col min="63" max="63" width="23.140625" style="45" customWidth="1"/>
    <col min="64" max="64" width="17.85546875" style="86" customWidth="1"/>
    <col min="65" max="65" width="18.7109375" style="86" customWidth="1"/>
    <col min="66" max="66" width="12.7109375" style="1" customWidth="1"/>
    <col min="67" max="67" width="13" style="1" bestFit="1" customWidth="1"/>
    <col min="68" max="68" width="12.140625" style="1" bestFit="1" customWidth="1"/>
    <col min="69" max="69" width="12.85546875" style="1" bestFit="1" customWidth="1"/>
    <col min="70" max="16384" width="9.140625" style="1"/>
  </cols>
  <sheetData>
    <row r="1" spans="1:67" ht="126.75" customHeight="1"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7"/>
      <c r="AU1" s="68"/>
      <c r="AV1" s="68"/>
      <c r="AW1" s="68"/>
      <c r="AX1" s="68"/>
      <c r="AY1" s="68"/>
      <c r="AZ1" s="68"/>
      <c r="BA1" s="68"/>
      <c r="BB1" s="68"/>
      <c r="BC1" s="68"/>
      <c r="BD1" s="68"/>
      <c r="BE1" s="68"/>
      <c r="BF1" s="68"/>
      <c r="BG1" s="68"/>
      <c r="BH1" s="297" t="s">
        <v>306</v>
      </c>
      <c r="BI1" s="297"/>
      <c r="BJ1" s="67"/>
    </row>
    <row r="2" spans="1:67" ht="22.7" customHeight="1" x14ac:dyDescent="0.2">
      <c r="A2" s="298" t="s">
        <v>326</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8"/>
      <c r="BJ2" s="67"/>
    </row>
    <row r="3" spans="1:67" s="2" customFormat="1" ht="19.5" customHeight="1" x14ac:dyDescent="0.2">
      <c r="A3" s="299" t="s">
        <v>267</v>
      </c>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299"/>
      <c r="BF3" s="299"/>
      <c r="BG3" s="299"/>
      <c r="BH3" s="299"/>
      <c r="BI3" s="299"/>
      <c r="BJ3" s="91"/>
      <c r="BK3" s="46"/>
      <c r="BL3" s="87"/>
      <c r="BM3" s="87"/>
    </row>
    <row r="4" spans="1:67" s="2" customFormat="1" ht="18.75" customHeight="1" x14ac:dyDescent="0.2">
      <c r="A4" s="300" t="s">
        <v>327</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91"/>
      <c r="BK4" s="46"/>
      <c r="BL4" s="87"/>
      <c r="BM4" s="87"/>
    </row>
    <row r="5" spans="1:67" s="2" customFormat="1" ht="9" customHeight="1" x14ac:dyDescent="0.2">
      <c r="A5" s="295"/>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5"/>
      <c r="BD5" s="295"/>
      <c r="BE5" s="295"/>
      <c r="BF5" s="295"/>
      <c r="BG5" s="295"/>
      <c r="BH5" s="295"/>
      <c r="BI5" s="233"/>
      <c r="BJ5" s="91"/>
      <c r="BK5" s="46"/>
      <c r="BL5" s="87"/>
      <c r="BM5" s="87"/>
    </row>
    <row r="6" spans="1:67" ht="24.75" customHeight="1" x14ac:dyDescent="0.2">
      <c r="A6" s="301" t="s">
        <v>0</v>
      </c>
      <c r="B6" s="301" t="s">
        <v>1</v>
      </c>
      <c r="C6" s="301" t="s">
        <v>263</v>
      </c>
      <c r="D6" s="301" t="s">
        <v>2</v>
      </c>
      <c r="E6" s="22" t="s">
        <v>3</v>
      </c>
      <c r="F6" s="22" t="s">
        <v>3</v>
      </c>
      <c r="G6" s="58" t="s">
        <v>3</v>
      </c>
      <c r="H6" s="58" t="s">
        <v>3</v>
      </c>
      <c r="I6" s="58" t="s">
        <v>3</v>
      </c>
      <c r="J6" s="58" t="s">
        <v>3</v>
      </c>
      <c r="K6" s="73" t="s">
        <v>4</v>
      </c>
      <c r="L6" s="58" t="s">
        <v>74</v>
      </c>
      <c r="M6" s="58" t="s">
        <v>74</v>
      </c>
      <c r="N6" s="58" t="s">
        <v>74</v>
      </c>
      <c r="O6" s="58" t="s">
        <v>74</v>
      </c>
      <c r="P6" s="22" t="s">
        <v>74</v>
      </c>
      <c r="Q6" s="90" t="s">
        <v>73</v>
      </c>
      <c r="R6" s="22" t="s">
        <v>73</v>
      </c>
      <c r="S6" s="22" t="s">
        <v>3</v>
      </c>
      <c r="T6" s="58" t="s">
        <v>73</v>
      </c>
      <c r="U6" s="22" t="s">
        <v>74</v>
      </c>
      <c r="V6" s="22" t="s">
        <v>73</v>
      </c>
      <c r="W6" s="22" t="s">
        <v>3</v>
      </c>
      <c r="X6" s="22" t="s">
        <v>3</v>
      </c>
      <c r="Y6" s="58" t="s">
        <v>73</v>
      </c>
      <c r="Z6" s="22" t="s">
        <v>3</v>
      </c>
      <c r="AA6" s="22" t="s">
        <v>73</v>
      </c>
      <c r="AB6" s="58" t="s">
        <v>3</v>
      </c>
      <c r="AC6" s="22" t="s">
        <v>3</v>
      </c>
      <c r="AD6" s="22" t="s">
        <v>3</v>
      </c>
      <c r="AE6" s="22" t="s">
        <v>3</v>
      </c>
      <c r="AF6" s="22" t="s">
        <v>73</v>
      </c>
      <c r="AG6" s="58" t="s">
        <v>3</v>
      </c>
      <c r="AH6" s="22" t="s">
        <v>3</v>
      </c>
      <c r="AI6" s="22" t="s">
        <v>3</v>
      </c>
      <c r="AJ6" s="22" t="s">
        <v>4</v>
      </c>
      <c r="AK6" s="22" t="s">
        <v>74</v>
      </c>
      <c r="AL6" s="22" t="s">
        <v>74</v>
      </c>
      <c r="AM6" s="22" t="s">
        <v>4</v>
      </c>
      <c r="AN6" s="22" t="s">
        <v>169</v>
      </c>
      <c r="AO6" s="22" t="s">
        <v>3</v>
      </c>
      <c r="AP6" s="22" t="s">
        <v>73</v>
      </c>
      <c r="AQ6" s="22" t="s">
        <v>3</v>
      </c>
      <c r="AR6" s="22" t="s">
        <v>3</v>
      </c>
      <c r="AS6" s="22" t="s">
        <v>4</v>
      </c>
      <c r="AT6" s="22" t="s">
        <v>3</v>
      </c>
      <c r="AU6" s="22" t="s">
        <v>3</v>
      </c>
      <c r="AV6" s="20" t="s">
        <v>4</v>
      </c>
      <c r="AW6" s="83" t="s">
        <v>74</v>
      </c>
      <c r="AX6" s="83" t="s">
        <v>3</v>
      </c>
      <c r="AY6" s="83" t="s">
        <v>4</v>
      </c>
      <c r="AZ6" s="83" t="s">
        <v>3</v>
      </c>
      <c r="BA6" s="83" t="s">
        <v>3</v>
      </c>
      <c r="BB6" s="83" t="s">
        <v>4</v>
      </c>
      <c r="BC6" s="242" t="s">
        <v>3</v>
      </c>
      <c r="BD6" s="242" t="s">
        <v>4</v>
      </c>
      <c r="BE6" s="242" t="s">
        <v>3</v>
      </c>
      <c r="BF6" s="242" t="s">
        <v>4</v>
      </c>
      <c r="BG6" s="296" t="s">
        <v>51</v>
      </c>
      <c r="BH6" s="296"/>
      <c r="BI6" s="296"/>
      <c r="BJ6" s="278" t="s">
        <v>54</v>
      </c>
    </row>
    <row r="7" spans="1:67" ht="27" hidden="1" customHeight="1" x14ac:dyDescent="0.2">
      <c r="A7" s="302"/>
      <c r="B7" s="301"/>
      <c r="C7" s="301"/>
      <c r="D7" s="301"/>
      <c r="E7" s="22"/>
      <c r="F7" s="22"/>
      <c r="G7" s="58"/>
      <c r="H7" s="58" t="s">
        <v>75</v>
      </c>
      <c r="I7" s="58"/>
      <c r="J7" s="58"/>
      <c r="K7" s="73"/>
      <c r="L7" s="58" t="s">
        <v>274</v>
      </c>
      <c r="M7" s="58" t="s">
        <v>76</v>
      </c>
      <c r="N7" s="58" t="s">
        <v>77</v>
      </c>
      <c r="O7" s="58" t="s">
        <v>75</v>
      </c>
      <c r="P7" s="22" t="s">
        <v>273</v>
      </c>
      <c r="Q7" s="90" t="s">
        <v>274</v>
      </c>
      <c r="R7" s="22" t="s">
        <v>273</v>
      </c>
      <c r="S7" s="22" t="s">
        <v>78</v>
      </c>
      <c r="T7" s="58" t="s">
        <v>76</v>
      </c>
      <c r="U7" s="22" t="s">
        <v>77</v>
      </c>
      <c r="V7" s="22" t="s">
        <v>77</v>
      </c>
      <c r="W7" s="22" t="s">
        <v>75</v>
      </c>
      <c r="X7" s="22"/>
      <c r="Y7" s="58"/>
      <c r="Z7" s="22" t="s">
        <v>119</v>
      </c>
      <c r="AA7" s="22"/>
      <c r="AB7" s="58" t="s">
        <v>119</v>
      </c>
      <c r="AC7" s="22" t="s">
        <v>75</v>
      </c>
      <c r="AD7" s="22"/>
      <c r="AE7" s="22"/>
      <c r="AF7" s="22"/>
      <c r="AG7" s="58"/>
      <c r="AH7" s="22" t="s">
        <v>75</v>
      </c>
      <c r="AI7" s="17" t="s">
        <v>284</v>
      </c>
      <c r="AJ7" s="4" t="s">
        <v>285</v>
      </c>
      <c r="AK7" s="17" t="s">
        <v>286</v>
      </c>
      <c r="AL7" s="81" t="s">
        <v>275</v>
      </c>
      <c r="AM7" s="17" t="s">
        <v>276</v>
      </c>
      <c r="AN7" s="74" t="s">
        <v>277</v>
      </c>
      <c r="AO7" s="17" t="s">
        <v>278</v>
      </c>
      <c r="AP7" s="17" t="s">
        <v>279</v>
      </c>
      <c r="AQ7" s="17" t="s">
        <v>280</v>
      </c>
      <c r="AR7" s="82" t="s">
        <v>281</v>
      </c>
      <c r="AS7" s="17" t="s">
        <v>282</v>
      </c>
      <c r="AT7" s="21" t="s">
        <v>283</v>
      </c>
      <c r="AU7" s="21" t="s">
        <v>287</v>
      </c>
      <c r="AV7" s="89" t="s">
        <v>288</v>
      </c>
      <c r="AW7" s="84" t="s">
        <v>289</v>
      </c>
      <c r="AX7" s="84" t="s">
        <v>290</v>
      </c>
      <c r="AY7" s="84" t="s">
        <v>291</v>
      </c>
      <c r="AZ7" s="84" t="s">
        <v>292</v>
      </c>
      <c r="BA7" s="84" t="s">
        <v>304</v>
      </c>
      <c r="BB7" s="84" t="s">
        <v>305</v>
      </c>
      <c r="BC7" s="84"/>
      <c r="BD7" s="84"/>
      <c r="BE7" s="84"/>
      <c r="BF7" s="243"/>
      <c r="BG7" s="243"/>
      <c r="BH7" s="231"/>
      <c r="BI7" s="231"/>
      <c r="BJ7" s="279"/>
    </row>
    <row r="8" spans="1:67" ht="30.75" customHeight="1" x14ac:dyDescent="0.2">
      <c r="A8" s="302"/>
      <c r="B8" s="301"/>
      <c r="C8" s="301"/>
      <c r="D8" s="301"/>
      <c r="E8" s="22" t="s">
        <v>5</v>
      </c>
      <c r="F8" s="22" t="s">
        <v>270</v>
      </c>
      <c r="G8" s="58" t="s">
        <v>6</v>
      </c>
      <c r="H8" s="58" t="s">
        <v>6</v>
      </c>
      <c r="I8" s="58" t="s">
        <v>271</v>
      </c>
      <c r="J8" s="58" t="s">
        <v>272</v>
      </c>
      <c r="K8" s="58" t="s">
        <v>7</v>
      </c>
      <c r="L8" s="58" t="s">
        <v>7</v>
      </c>
      <c r="M8" s="58"/>
      <c r="N8" s="58" t="s">
        <v>7</v>
      </c>
      <c r="O8" s="58" t="s">
        <v>7</v>
      </c>
      <c r="P8" s="22" t="s">
        <v>70</v>
      </c>
      <c r="Q8" s="22" t="s">
        <v>8</v>
      </c>
      <c r="R8" s="22" t="s">
        <v>8</v>
      </c>
      <c r="S8" s="22" t="s">
        <v>70</v>
      </c>
      <c r="T8" s="58" t="s">
        <v>8</v>
      </c>
      <c r="U8" s="22" t="s">
        <v>79</v>
      </c>
      <c r="V8" s="22" t="s">
        <v>8</v>
      </c>
      <c r="W8" s="22" t="s">
        <v>8</v>
      </c>
      <c r="X8" s="22" t="s">
        <v>87</v>
      </c>
      <c r="Y8" s="58" t="s">
        <v>88</v>
      </c>
      <c r="Z8" s="22" t="s">
        <v>89</v>
      </c>
      <c r="AA8" s="22" t="s">
        <v>9</v>
      </c>
      <c r="AB8" s="58" t="s">
        <v>9</v>
      </c>
      <c r="AC8" s="22" t="s">
        <v>9</v>
      </c>
      <c r="AD8" s="22" t="s">
        <v>124</v>
      </c>
      <c r="AE8" s="22" t="s">
        <v>125</v>
      </c>
      <c r="AF8" s="22" t="s">
        <v>50</v>
      </c>
      <c r="AG8" s="58" t="s">
        <v>50</v>
      </c>
      <c r="AH8" s="22" t="s">
        <v>50</v>
      </c>
      <c r="AI8" s="22" t="s">
        <v>294</v>
      </c>
      <c r="AJ8" s="22" t="s">
        <v>69</v>
      </c>
      <c r="AK8" s="71" t="s">
        <v>69</v>
      </c>
      <c r="AL8" s="22" t="s">
        <v>295</v>
      </c>
      <c r="AM8" s="71" t="s">
        <v>165</v>
      </c>
      <c r="AN8" s="71" t="s">
        <v>165</v>
      </c>
      <c r="AO8" s="22" t="s">
        <v>296</v>
      </c>
      <c r="AP8" s="71" t="s">
        <v>166</v>
      </c>
      <c r="AQ8" s="71" t="s">
        <v>166</v>
      </c>
      <c r="AR8" s="23" t="s">
        <v>168</v>
      </c>
      <c r="AS8" s="71" t="s">
        <v>162</v>
      </c>
      <c r="AT8" s="57" t="s">
        <v>162</v>
      </c>
      <c r="AU8" s="57" t="s">
        <v>297</v>
      </c>
      <c r="AV8" s="58" t="s">
        <v>163</v>
      </c>
      <c r="AW8" s="58" t="s">
        <v>163</v>
      </c>
      <c r="AX8" s="58" t="s">
        <v>293</v>
      </c>
      <c r="AY8" s="59" t="s">
        <v>164</v>
      </c>
      <c r="AZ8" s="59" t="s">
        <v>164</v>
      </c>
      <c r="BA8" s="59" t="s">
        <v>302</v>
      </c>
      <c r="BB8" s="59" t="s">
        <v>167</v>
      </c>
      <c r="BC8" s="59" t="s">
        <v>167</v>
      </c>
      <c r="BD8" s="59" t="s">
        <v>171</v>
      </c>
      <c r="BE8" s="59" t="s">
        <v>171</v>
      </c>
      <c r="BF8" s="244" t="s">
        <v>199</v>
      </c>
      <c r="BG8" s="59" t="s">
        <v>268</v>
      </c>
      <c r="BH8" s="59" t="s">
        <v>307</v>
      </c>
      <c r="BI8" s="245" t="s">
        <v>328</v>
      </c>
      <c r="BJ8" s="280"/>
    </row>
    <row r="9" spans="1:67" s="3" customFormat="1" ht="22.5" customHeight="1" x14ac:dyDescent="0.2">
      <c r="A9" s="4" t="s">
        <v>10</v>
      </c>
      <c r="B9" s="42" t="s">
        <v>11</v>
      </c>
      <c r="C9" s="42"/>
      <c r="D9" s="5"/>
      <c r="E9" s="5"/>
      <c r="F9" s="5"/>
      <c r="G9" s="72"/>
      <c r="H9" s="72"/>
      <c r="I9" s="72"/>
      <c r="J9" s="72"/>
      <c r="K9" s="72"/>
      <c r="L9" s="72"/>
      <c r="M9" s="72"/>
      <c r="N9" s="61"/>
      <c r="O9" s="4"/>
      <c r="P9" s="4"/>
      <c r="Q9" s="4"/>
      <c r="R9" s="4"/>
      <c r="S9" s="4"/>
      <c r="T9" s="61"/>
      <c r="U9" s="4"/>
      <c r="V9" s="4"/>
      <c r="W9" s="4"/>
      <c r="X9" s="4"/>
      <c r="Y9" s="61"/>
      <c r="Z9" s="4"/>
      <c r="AA9" s="4"/>
      <c r="AB9" s="61"/>
      <c r="AC9" s="4"/>
      <c r="AD9" s="4"/>
      <c r="AE9" s="4"/>
      <c r="AF9" s="4"/>
      <c r="AG9" s="61"/>
      <c r="AH9" s="4"/>
      <c r="AI9" s="4"/>
      <c r="AJ9" s="4"/>
      <c r="AK9" s="4"/>
      <c r="AL9" s="43"/>
      <c r="AM9" s="4"/>
      <c r="AN9" s="4"/>
      <c r="AO9" s="4"/>
      <c r="AP9" s="4"/>
      <c r="AQ9" s="4"/>
      <c r="AR9" s="4"/>
      <c r="AS9" s="4"/>
      <c r="AT9" s="4"/>
      <c r="AU9" s="4"/>
      <c r="AV9" s="4"/>
      <c r="AW9" s="61"/>
      <c r="AX9" s="61"/>
      <c r="AY9" s="61"/>
      <c r="AZ9" s="61"/>
      <c r="BA9" s="61"/>
      <c r="BB9" s="61"/>
      <c r="BC9" s="61"/>
      <c r="BD9" s="61"/>
      <c r="BE9" s="61"/>
      <c r="BF9" s="62"/>
      <c r="BG9" s="63"/>
      <c r="BH9" s="63"/>
      <c r="BI9" s="63"/>
      <c r="BJ9" s="92"/>
      <c r="BK9" s="47"/>
      <c r="BL9" s="85"/>
      <c r="BM9" s="85"/>
    </row>
    <row r="10" spans="1:67" s="98" customFormat="1" ht="38.25" customHeight="1" x14ac:dyDescent="0.2">
      <c r="A10" s="4" t="s">
        <v>12</v>
      </c>
      <c r="B10" s="149" t="s">
        <v>13</v>
      </c>
      <c r="C10" s="4" t="s">
        <v>264</v>
      </c>
      <c r="D10" s="4" t="s">
        <v>52</v>
      </c>
      <c r="E10" s="8">
        <v>22.038</v>
      </c>
      <c r="F10" s="8">
        <v>22.643999999999998</v>
      </c>
      <c r="G10" s="8">
        <v>23.151</v>
      </c>
      <c r="H10" s="8">
        <v>23.151</v>
      </c>
      <c r="I10" s="8" t="s">
        <v>58</v>
      </c>
      <c r="J10" s="8">
        <f>H10+0.079+0.056</f>
        <v>23.286000000000001</v>
      </c>
      <c r="K10" s="8">
        <f>H10+K11+K12</f>
        <v>23.626139999999999</v>
      </c>
      <c r="L10" s="7">
        <f>H10+L11+L12</f>
        <v>23.665000000000003</v>
      </c>
      <c r="M10" s="7">
        <v>23.664999999999999</v>
      </c>
      <c r="N10" s="7">
        <v>23.664999999999999</v>
      </c>
      <c r="O10" s="12">
        <v>23.664999999999999</v>
      </c>
      <c r="P10" s="12">
        <v>23.664999999999999</v>
      </c>
      <c r="Q10" s="12">
        <f>L10+Q11+Q12</f>
        <v>24.103000000000005</v>
      </c>
      <c r="R10" s="12">
        <v>24.103000000000002</v>
      </c>
      <c r="S10" s="12">
        <v>23.664999999999999</v>
      </c>
      <c r="T10" s="12">
        <v>24.103000000000002</v>
      </c>
      <c r="U10" s="17">
        <v>23.939</v>
      </c>
      <c r="V10" s="12">
        <f>N10+V11+V12</f>
        <v>24.158628284765328</v>
      </c>
      <c r="W10" s="12">
        <v>24.236999999999998</v>
      </c>
      <c r="X10" s="12">
        <f>W10</f>
        <v>24.236999999999998</v>
      </c>
      <c r="Y10" s="12">
        <v>24.806000000000001</v>
      </c>
      <c r="Z10" s="12">
        <f>Y10</f>
        <v>24.806000000000001</v>
      </c>
      <c r="AA10" s="12">
        <f>Y10</f>
        <v>24.806000000000001</v>
      </c>
      <c r="AB10" s="12">
        <v>24.594999999999999</v>
      </c>
      <c r="AC10" s="7">
        <v>24.594999999999999</v>
      </c>
      <c r="AD10" s="12">
        <v>24.594999999999999</v>
      </c>
      <c r="AE10" s="7">
        <v>24.594999999999999</v>
      </c>
      <c r="AF10" s="17">
        <v>24.863</v>
      </c>
      <c r="AG10" s="122">
        <v>24.715</v>
      </c>
      <c r="AH10" s="6">
        <v>24.715</v>
      </c>
      <c r="AI10" s="6">
        <v>24.715</v>
      </c>
      <c r="AJ10" s="6">
        <v>24.869</v>
      </c>
      <c r="AK10" s="123">
        <v>24.800999999999998</v>
      </c>
      <c r="AL10" s="124">
        <v>24.800999999999998</v>
      </c>
      <c r="AM10" s="124">
        <f>AL10+AM11+AM12</f>
        <v>24.895</v>
      </c>
      <c r="AN10" s="6">
        <v>24.989000000000001</v>
      </c>
      <c r="AO10" s="125">
        <v>25.106999999999999</v>
      </c>
      <c r="AP10" s="126">
        <f>25107/1000</f>
        <v>25.106999999999999</v>
      </c>
      <c r="AQ10" s="127">
        <v>25.344000000000001</v>
      </c>
      <c r="AR10" s="127">
        <v>25.475999999999999</v>
      </c>
      <c r="AS10" s="127">
        <v>25.475999999999999</v>
      </c>
      <c r="AT10" s="127">
        <v>23.484999999999999</v>
      </c>
      <c r="AU10" s="127">
        <v>25.872</v>
      </c>
      <c r="AV10" s="127">
        <v>25.956</v>
      </c>
      <c r="AW10" s="128">
        <v>23.539000000000001</v>
      </c>
      <c r="AX10" s="128">
        <v>23.57</v>
      </c>
      <c r="AY10" s="128">
        <v>23.57</v>
      </c>
      <c r="AZ10" s="128">
        <v>23.922999999999998</v>
      </c>
      <c r="BA10" s="128">
        <v>24.231999999999999</v>
      </c>
      <c r="BB10" s="128">
        <f>BA10</f>
        <v>24.231999999999999</v>
      </c>
      <c r="BC10" s="128">
        <f>'[1]на 1 января- уточненный'!$R$129/1000</f>
        <v>24.161000000000001</v>
      </c>
      <c r="BD10" s="128">
        <v>24.018000000000001</v>
      </c>
      <c r="BE10" s="128">
        <f>'[1]на 1 января- уточненный'!$S$129/1000</f>
        <v>24.018000000000001</v>
      </c>
      <c r="BF10" s="129">
        <f>'[1]на 1 января- уточненный'!$T$129/1000</f>
        <v>23.949000000000002</v>
      </c>
      <c r="BG10" s="129">
        <f>'[1]на 1 января- уточненный'!$U$129/1000</f>
        <v>23.878</v>
      </c>
      <c r="BH10" s="129">
        <f>'[1]на 1 января- уточненный'!$V$129/1000</f>
        <v>23.806999999999999</v>
      </c>
      <c r="BI10" s="129">
        <f>'[1]на 1 января- уточненный'!$W$129/1000</f>
        <v>23.742000000000001</v>
      </c>
      <c r="BJ10" s="281" t="s">
        <v>349</v>
      </c>
      <c r="BK10" s="273"/>
      <c r="BL10" s="272"/>
      <c r="BM10" s="219"/>
      <c r="BN10" s="219"/>
      <c r="BO10" s="246"/>
    </row>
    <row r="11" spans="1:67" s="98" customFormat="1" ht="31.5" customHeight="1" x14ac:dyDescent="0.2">
      <c r="A11" s="4" t="s">
        <v>15</v>
      </c>
      <c r="B11" s="149" t="s">
        <v>260</v>
      </c>
      <c r="C11" s="4" t="s">
        <v>264</v>
      </c>
      <c r="D11" s="4" t="s">
        <v>14</v>
      </c>
      <c r="E11" s="8">
        <v>0.11700000000000001</v>
      </c>
      <c r="F11" s="8">
        <v>0.14099999999999999</v>
      </c>
      <c r="G11" s="8">
        <f>164/1000</f>
        <v>0.16400000000000001</v>
      </c>
      <c r="H11" s="8">
        <f>164/1000</f>
        <v>0.16400000000000001</v>
      </c>
      <c r="I11" s="8">
        <f>76/1000</f>
        <v>7.5999999999999998E-2</v>
      </c>
      <c r="J11" s="8" t="s">
        <v>63</v>
      </c>
      <c r="K11" s="8">
        <f>(79*2)/1000</f>
        <v>0.158</v>
      </c>
      <c r="L11" s="8">
        <v>0.19</v>
      </c>
      <c r="M11" s="8">
        <v>0.19</v>
      </c>
      <c r="N11" s="7">
        <v>0.19</v>
      </c>
      <c r="O11" s="12">
        <v>0.19</v>
      </c>
      <c r="P11" s="12" t="s">
        <v>67</v>
      </c>
      <c r="Q11" s="12">
        <f>164/1000</f>
        <v>0.16400000000000001</v>
      </c>
      <c r="R11" s="12">
        <f>164/1000</f>
        <v>0.16400000000000001</v>
      </c>
      <c r="S11" s="12" t="s">
        <v>67</v>
      </c>
      <c r="T11" s="12">
        <f>164/1000</f>
        <v>0.16400000000000001</v>
      </c>
      <c r="U11" s="17" t="s">
        <v>67</v>
      </c>
      <c r="V11" s="12">
        <f>(164+190)/2/1000</f>
        <v>0.17699999999999999</v>
      </c>
      <c r="W11" s="7">
        <v>0.251</v>
      </c>
      <c r="X11" s="12" t="s">
        <v>67</v>
      </c>
      <c r="Y11" s="12">
        <f>(W11+N11+G11)/3</f>
        <v>0.20166666666666666</v>
      </c>
      <c r="Z11" s="12" t="s">
        <v>67</v>
      </c>
      <c r="AA11" s="12">
        <f>Y11</f>
        <v>0.20166666666666666</v>
      </c>
      <c r="AB11" s="12" t="s">
        <v>121</v>
      </c>
      <c r="AC11" s="7">
        <v>0.29199999999999998</v>
      </c>
      <c r="AD11" s="8" t="s">
        <v>67</v>
      </c>
      <c r="AE11" s="8" t="s">
        <v>136</v>
      </c>
      <c r="AF11" s="12">
        <f>0.245</f>
        <v>0.245</v>
      </c>
      <c r="AG11" s="8" t="s">
        <v>138</v>
      </c>
      <c r="AH11" s="7">
        <v>0.188</v>
      </c>
      <c r="AI11" s="8" t="s">
        <v>67</v>
      </c>
      <c r="AJ11" s="7">
        <v>0.26300000000000001</v>
      </c>
      <c r="AK11" s="7">
        <v>0.17100000000000001</v>
      </c>
      <c r="AL11" s="130" t="s">
        <v>67</v>
      </c>
      <c r="AM11" s="75">
        <v>0.186</v>
      </c>
      <c r="AN11" s="7">
        <f>159/1000</f>
        <v>0.159</v>
      </c>
      <c r="AO11" s="8" t="s">
        <v>67</v>
      </c>
      <c r="AP11" s="7">
        <f>162/1000</f>
        <v>0.16200000000000001</v>
      </c>
      <c r="AQ11" s="7">
        <f>123/1000</f>
        <v>0.123</v>
      </c>
      <c r="AR11" s="130" t="s">
        <v>67</v>
      </c>
      <c r="AS11" s="7">
        <f>76/1000</f>
        <v>7.5999999999999998E-2</v>
      </c>
      <c r="AT11" s="7">
        <f>50/1000</f>
        <v>0.05</v>
      </c>
      <c r="AU11" s="8" t="s">
        <v>67</v>
      </c>
      <c r="AV11" s="7">
        <f>AVERAGE(123,50)/1000</f>
        <v>8.6499999999999994E-2</v>
      </c>
      <c r="AW11" s="7">
        <f>63/1000</f>
        <v>6.3E-2</v>
      </c>
      <c r="AX11" s="8" t="s">
        <v>67</v>
      </c>
      <c r="AY11" s="7">
        <f>110/1000</f>
        <v>0.11</v>
      </c>
      <c r="AZ11" s="7">
        <f>104/1000</f>
        <v>0.104</v>
      </c>
      <c r="BA11" s="8" t="s">
        <v>67</v>
      </c>
      <c r="BB11" s="7">
        <f>-27/1000</f>
        <v>-2.7E-2</v>
      </c>
      <c r="BC11" s="129">
        <f>-27/1000</f>
        <v>-2.7E-2</v>
      </c>
      <c r="BD11" s="129">
        <f>-30/1000</f>
        <v>-0.03</v>
      </c>
      <c r="BE11" s="129">
        <f>-30/1000</f>
        <v>-0.03</v>
      </c>
      <c r="BF11" s="129">
        <f>-26/1000</f>
        <v>-2.5999999999999999E-2</v>
      </c>
      <c r="BG11" s="129">
        <f>-28/1000</f>
        <v>-2.8000000000000001E-2</v>
      </c>
      <c r="BH11" s="129">
        <f>-23/1000</f>
        <v>-2.3E-2</v>
      </c>
      <c r="BI11" s="129">
        <f>-19/1000</f>
        <v>-1.9E-2</v>
      </c>
      <c r="BJ11" s="282"/>
      <c r="BK11" s="273"/>
      <c r="BL11" s="272"/>
      <c r="BM11" s="219"/>
      <c r="BN11" s="219"/>
      <c r="BO11" s="246"/>
    </row>
    <row r="12" spans="1:67" s="98" customFormat="1" ht="38.25" customHeight="1" x14ac:dyDescent="0.2">
      <c r="A12" s="4" t="s">
        <v>16</v>
      </c>
      <c r="B12" s="149" t="s">
        <v>261</v>
      </c>
      <c r="C12" s="4" t="s">
        <v>264</v>
      </c>
      <c r="D12" s="4" t="s">
        <v>14</v>
      </c>
      <c r="E12" s="8">
        <v>0.55800000000000005</v>
      </c>
      <c r="F12" s="8">
        <v>0.39600000000000002</v>
      </c>
      <c r="G12" s="8">
        <f>314/1000</f>
        <v>0.314</v>
      </c>
      <c r="H12" s="8">
        <f>314/1000</f>
        <v>0.314</v>
      </c>
      <c r="I12" s="8">
        <f>56/1000</f>
        <v>5.6000000000000001E-2</v>
      </c>
      <c r="J12" s="8" t="s">
        <v>64</v>
      </c>
      <c r="K12" s="8">
        <f>314*1.01/1000</f>
        <v>0.31713999999999998</v>
      </c>
      <c r="L12" s="12">
        <f>0.359-0.035</f>
        <v>0.32399999999999995</v>
      </c>
      <c r="M12" s="12">
        <f>0.359-0.035</f>
        <v>0.32399999999999995</v>
      </c>
      <c r="N12" s="7">
        <v>0.35899999999999999</v>
      </c>
      <c r="O12" s="12">
        <v>0.35899999999999999</v>
      </c>
      <c r="P12" s="12" t="s">
        <v>67</v>
      </c>
      <c r="Q12" s="12">
        <f>314/1000-0.04</f>
        <v>0.27400000000000002</v>
      </c>
      <c r="R12" s="12">
        <f>314/1000-0.04</f>
        <v>0.27400000000000002</v>
      </c>
      <c r="S12" s="12" t="s">
        <v>67</v>
      </c>
      <c r="T12" s="12">
        <f>314/1000-0.04</f>
        <v>0.27400000000000002</v>
      </c>
      <c r="U12" s="17" t="s">
        <v>67</v>
      </c>
      <c r="V12" s="12">
        <f>((F12/E12)+(G12/F12)+(N12/G12))/3*N12</f>
        <v>0.31662828476533011</v>
      </c>
      <c r="W12" s="12">
        <v>0.34</v>
      </c>
      <c r="X12" s="12" t="s">
        <v>67</v>
      </c>
      <c r="Y12" s="12">
        <f>(W12+N12+G12)/3</f>
        <v>0.33766666666666673</v>
      </c>
      <c r="Z12" s="12" t="s">
        <v>67</v>
      </c>
      <c r="AA12" s="12">
        <f>Y12</f>
        <v>0.33766666666666673</v>
      </c>
      <c r="AB12" s="12" t="s">
        <v>121</v>
      </c>
      <c r="AC12" s="7">
        <v>-0.17299999999999999</v>
      </c>
      <c r="AD12" s="8" t="s">
        <v>67</v>
      </c>
      <c r="AE12" s="8" t="s">
        <v>137</v>
      </c>
      <c r="AF12" s="12">
        <v>0.17199999999999999</v>
      </c>
      <c r="AG12" s="7" t="s">
        <v>139</v>
      </c>
      <c r="AH12" s="7">
        <v>-6.7000000000000004E-2</v>
      </c>
      <c r="AI12" s="8" t="s">
        <v>67</v>
      </c>
      <c r="AJ12" s="7">
        <v>-7.5999999999999998E-2</v>
      </c>
      <c r="AK12" s="7">
        <v>-0.11899999999999999</v>
      </c>
      <c r="AL12" s="130" t="s">
        <v>67</v>
      </c>
      <c r="AM12" s="131">
        <v>-9.1999999999999998E-2</v>
      </c>
      <c r="AN12" s="7">
        <f>(1402-1237)/1000</f>
        <v>0.16500000000000001</v>
      </c>
      <c r="AO12" s="8" t="s">
        <v>67</v>
      </c>
      <c r="AP12" s="7">
        <f>-250/1000</f>
        <v>-0.25</v>
      </c>
      <c r="AQ12" s="7">
        <f>262/1000</f>
        <v>0.26200000000000001</v>
      </c>
      <c r="AR12" s="130" t="s">
        <v>67</v>
      </c>
      <c r="AS12" s="7">
        <f>-196/1000</f>
        <v>-0.19600000000000001</v>
      </c>
      <c r="AT12" s="7">
        <f>209/1000</f>
        <v>0.20899999999999999</v>
      </c>
      <c r="AU12" s="8" t="s">
        <v>67</v>
      </c>
      <c r="AV12" s="7">
        <f>AVERAGE(262,209)/1000</f>
        <v>0.23549999999999999</v>
      </c>
      <c r="AW12" s="7">
        <f>17/1000</f>
        <v>1.7000000000000001E-2</v>
      </c>
      <c r="AX12" s="8" t="s">
        <v>67</v>
      </c>
      <c r="AY12" s="7">
        <f>-128/1000</f>
        <v>-0.128</v>
      </c>
      <c r="AZ12" s="7">
        <f>583/1000</f>
        <v>0.58299999999999996</v>
      </c>
      <c r="BA12" s="8" t="s">
        <v>67</v>
      </c>
      <c r="BB12" s="7">
        <f>-41/1000</f>
        <v>-4.1000000000000002E-2</v>
      </c>
      <c r="BC12" s="129">
        <f>-41/1000</f>
        <v>-4.1000000000000002E-2</v>
      </c>
      <c r="BD12" s="129">
        <f>-46/1000</f>
        <v>-4.5999999999999999E-2</v>
      </c>
      <c r="BE12" s="129">
        <f>-46/1000</f>
        <v>-4.5999999999999999E-2</v>
      </c>
      <c r="BF12" s="129">
        <f>-37/1000</f>
        <v>-3.6999999999999998E-2</v>
      </c>
      <c r="BG12" s="129">
        <f>-50/1000</f>
        <v>-0.05</v>
      </c>
      <c r="BH12" s="129">
        <f>-41/1000</f>
        <v>-4.1000000000000002E-2</v>
      </c>
      <c r="BI12" s="129">
        <f>-48/1000</f>
        <v>-4.8000000000000001E-2</v>
      </c>
      <c r="BJ12" s="282"/>
      <c r="BK12" s="273"/>
      <c r="BL12" s="272"/>
      <c r="BM12" s="219"/>
      <c r="BN12" s="219"/>
      <c r="BO12" s="246"/>
    </row>
    <row r="13" spans="1:67" s="98" customFormat="1" ht="39" customHeight="1" x14ac:dyDescent="0.2">
      <c r="A13" s="4" t="s">
        <v>17</v>
      </c>
      <c r="B13" s="149" t="s">
        <v>18</v>
      </c>
      <c r="C13" s="4" t="s">
        <v>264</v>
      </c>
      <c r="D13" s="4" t="s">
        <v>14</v>
      </c>
      <c r="E13" s="8">
        <v>14.12</v>
      </c>
      <c r="F13" s="8">
        <v>14.26</v>
      </c>
      <c r="G13" s="8">
        <f>14258/1000</f>
        <v>14.257999999999999</v>
      </c>
      <c r="H13" s="8">
        <f>14258/1000</f>
        <v>14.257999999999999</v>
      </c>
      <c r="I13" s="8" t="s">
        <v>57</v>
      </c>
      <c r="J13" s="8" t="s">
        <v>57</v>
      </c>
      <c r="K13" s="8">
        <f>SUM(H13*1.01)</f>
        <v>14.40058</v>
      </c>
      <c r="L13" s="12">
        <v>14.438000000000001</v>
      </c>
      <c r="M13" s="12">
        <v>14.4</v>
      </c>
      <c r="N13" s="12">
        <v>14.590999999999999</v>
      </c>
      <c r="O13" s="12">
        <v>14.590999999999999</v>
      </c>
      <c r="P13" s="8" t="s">
        <v>67</v>
      </c>
      <c r="Q13" s="12">
        <v>14.6</v>
      </c>
      <c r="R13" s="12">
        <v>14.6</v>
      </c>
      <c r="S13" s="8" t="s">
        <v>67</v>
      </c>
      <c r="T13" s="12">
        <v>14.6</v>
      </c>
      <c r="U13" s="12" t="s">
        <v>67</v>
      </c>
      <c r="V13" s="12">
        <v>14.6</v>
      </c>
      <c r="W13" s="12">
        <v>14.705</v>
      </c>
      <c r="X13" s="8" t="s">
        <v>67</v>
      </c>
      <c r="Y13" s="12">
        <v>14.7</v>
      </c>
      <c r="Z13" s="8" t="s">
        <v>67</v>
      </c>
      <c r="AA13" s="12">
        <f>Y13</f>
        <v>14.7</v>
      </c>
      <c r="AB13" s="8" t="s">
        <v>120</v>
      </c>
      <c r="AC13" s="7">
        <v>14.532999999999999</v>
      </c>
      <c r="AD13" s="8" t="s">
        <v>67</v>
      </c>
      <c r="AE13" s="8" t="s">
        <v>126</v>
      </c>
      <c r="AF13" s="12">
        <f>14.678</f>
        <v>14.678000000000001</v>
      </c>
      <c r="AG13" s="7" t="s">
        <v>140</v>
      </c>
      <c r="AH13" s="7">
        <v>14.378</v>
      </c>
      <c r="AI13" s="8" t="s">
        <v>67</v>
      </c>
      <c r="AJ13" s="7">
        <v>14.522</v>
      </c>
      <c r="AK13" s="7">
        <f>14231/1000</f>
        <v>14.231</v>
      </c>
      <c r="AL13" s="130" t="s">
        <v>67</v>
      </c>
      <c r="AM13" s="75">
        <v>14.638</v>
      </c>
      <c r="AN13" s="7">
        <f>14352/1000</f>
        <v>14.352</v>
      </c>
      <c r="AO13" s="8" t="s">
        <v>67</v>
      </c>
      <c r="AP13" s="132">
        <f>14467/1000</f>
        <v>14.467000000000001</v>
      </c>
      <c r="AQ13" s="6">
        <v>14.753</v>
      </c>
      <c r="AR13" s="130" t="s">
        <v>67</v>
      </c>
      <c r="AS13" s="6">
        <f>AQ13*1.008</f>
        <v>14.871024</v>
      </c>
      <c r="AT13" s="7">
        <v>15.173</v>
      </c>
      <c r="AU13" s="8" t="s">
        <v>67</v>
      </c>
      <c r="AV13" s="7">
        <f>AT13*1.008</f>
        <v>15.294384000000001</v>
      </c>
      <c r="AW13" s="7">
        <v>14.087</v>
      </c>
      <c r="AX13" s="8" t="s">
        <v>67</v>
      </c>
      <c r="AY13" s="7">
        <v>14.624000000000001</v>
      </c>
      <c r="AZ13" s="7">
        <v>14.829000000000001</v>
      </c>
      <c r="BA13" s="8" t="s">
        <v>67</v>
      </c>
      <c r="BB13" s="7">
        <v>14.821</v>
      </c>
      <c r="BC13" s="7">
        <f>'[1]на 1 января- уточненный'!$R$118/1000</f>
        <v>14.674160000000001</v>
      </c>
      <c r="BD13" s="7">
        <f>'[1]на 1 января- уточненный'!$S$118/1000</f>
        <v>14.627799999999999</v>
      </c>
      <c r="BE13" s="7">
        <f>'[1]на 1 января- уточненный'!$S$118/1000</f>
        <v>14.627799999999999</v>
      </c>
      <c r="BF13" s="7">
        <f>'[1]на 1 января- уточненный'!$T$118/1000</f>
        <v>14.589369999999999</v>
      </c>
      <c r="BG13" s="7">
        <f>'[1]на 1 января- уточненный'!$U$118/1000</f>
        <v>14.568059465919394</v>
      </c>
      <c r="BH13" s="7">
        <f>'[1]на 1 января- уточненный'!$V$118/1000</f>
        <v>14.502750000000001</v>
      </c>
      <c r="BI13" s="7">
        <f>'[1]на 1 января- уточненный'!$W$118/1000</f>
        <v>14.488005110030496</v>
      </c>
      <c r="BJ13" s="282"/>
      <c r="BK13" s="273"/>
      <c r="BL13" s="272"/>
      <c r="BM13" s="219"/>
      <c r="BN13" s="219"/>
      <c r="BO13" s="246"/>
    </row>
    <row r="14" spans="1:67" s="3" customFormat="1" ht="24.75" customHeight="1" x14ac:dyDescent="0.2">
      <c r="A14" s="4" t="s">
        <v>19</v>
      </c>
      <c r="B14" s="9" t="s">
        <v>20</v>
      </c>
      <c r="C14" s="9"/>
      <c r="D14" s="4"/>
      <c r="E14" s="18"/>
      <c r="F14" s="18"/>
      <c r="G14" s="78"/>
      <c r="H14" s="8"/>
      <c r="I14" s="8"/>
      <c r="J14" s="8"/>
      <c r="K14" s="8"/>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76"/>
      <c r="AM14" s="44"/>
      <c r="AN14" s="44"/>
      <c r="AO14" s="44"/>
      <c r="AP14" s="44"/>
      <c r="AQ14" s="44"/>
      <c r="AR14" s="44"/>
      <c r="AS14" s="44"/>
      <c r="AT14" s="44"/>
      <c r="AU14" s="44"/>
      <c r="AV14" s="44"/>
      <c r="AW14" s="44"/>
      <c r="AX14" s="44"/>
      <c r="AY14" s="44"/>
      <c r="AZ14" s="44"/>
      <c r="BA14" s="44"/>
      <c r="BB14" s="44"/>
      <c r="BC14" s="44"/>
      <c r="BD14" s="44"/>
      <c r="BE14" s="56"/>
      <c r="BF14" s="10"/>
      <c r="BG14" s="48"/>
      <c r="BH14" s="48"/>
      <c r="BI14" s="48"/>
      <c r="BJ14" s="60"/>
      <c r="BK14" s="49"/>
      <c r="BL14" s="85"/>
      <c r="BM14" s="219"/>
      <c r="BN14" s="219"/>
      <c r="BO14" s="246"/>
    </row>
    <row r="15" spans="1:67" s="98" customFormat="1" ht="77.25" customHeight="1" x14ac:dyDescent="0.2">
      <c r="A15" s="4" t="s">
        <v>21</v>
      </c>
      <c r="B15" s="11" t="s">
        <v>170</v>
      </c>
      <c r="C15" s="4" t="s">
        <v>264</v>
      </c>
      <c r="D15" s="4" t="s">
        <v>298</v>
      </c>
      <c r="E15" s="8">
        <v>8670.7999999999993</v>
      </c>
      <c r="F15" s="8">
        <v>9248.2000000000007</v>
      </c>
      <c r="G15" s="8">
        <v>10156.270399999999</v>
      </c>
      <c r="H15" s="8">
        <f>H18+(H19-H21)*H24*0.5*12/1000</f>
        <v>10156.270399999999</v>
      </c>
      <c r="I15" s="8" t="s">
        <v>55</v>
      </c>
      <c r="J15" s="8" t="s">
        <v>65</v>
      </c>
      <c r="K15" s="8">
        <f>PRODUCT(H15*1.1)</f>
        <v>11171.897440000001</v>
      </c>
      <c r="L15" s="44">
        <v>10224.038</v>
      </c>
      <c r="M15" s="44">
        <v>10224.038</v>
      </c>
      <c r="N15" s="44">
        <v>10224.038</v>
      </c>
      <c r="O15" s="15">
        <f>O18+(O19-O21)*O23*0.5*12/1000</f>
        <v>11236.808045</v>
      </c>
      <c r="P15" s="8" t="s">
        <v>67</v>
      </c>
      <c r="Q15" s="44">
        <f>Q19*Q24/100</f>
        <v>0</v>
      </c>
      <c r="R15" s="44">
        <f>Q15</f>
        <v>0</v>
      </c>
      <c r="S15" s="8" t="s">
        <v>67</v>
      </c>
      <c r="T15" s="44">
        <f>T19*T24/100</f>
        <v>0</v>
      </c>
      <c r="U15" s="44" t="s">
        <v>80</v>
      </c>
      <c r="V15" s="44">
        <f>5406.7*2</f>
        <v>10813.4</v>
      </c>
      <c r="W15" s="44">
        <f>W18+(W19-W21)*W23*0.5*12/1000</f>
        <v>11769.755925000001</v>
      </c>
      <c r="X15" s="8" t="s">
        <v>67</v>
      </c>
      <c r="Y15" s="44">
        <f>Y18+(Y19-Y21)*Y23*0.5*12/1000</f>
        <v>11607.234949905</v>
      </c>
      <c r="Z15" s="44" t="s">
        <v>115</v>
      </c>
      <c r="AA15" s="44">
        <f>AA18+(AA19-AA21)*AA23*0.5*12/1000</f>
        <v>12579.820176262248</v>
      </c>
      <c r="AB15" s="44">
        <f>AB18+(AB19-AB21)*AB23*0.5*12/1000</f>
        <v>11939.073591199998</v>
      </c>
      <c r="AC15" s="44">
        <f>AC18+(AC19-AC21)*AC23*0.5*12/1000</f>
        <v>11939.073591199998</v>
      </c>
      <c r="AD15" s="8" t="s">
        <v>67</v>
      </c>
      <c r="AE15" s="8" t="s">
        <v>129</v>
      </c>
      <c r="AF15" s="44">
        <f>AF18+(AF19-AF21)*AF23*0.5*12/1000</f>
        <v>11556.461621119168</v>
      </c>
      <c r="AG15" s="44">
        <f>AG18+(AG19-AG21)*AG23*0.5*12/1000</f>
        <v>11311.589928999998</v>
      </c>
      <c r="AH15" s="44">
        <f>AG15</f>
        <v>11311.589928999998</v>
      </c>
      <c r="AI15" s="15" t="s">
        <v>149</v>
      </c>
      <c r="AJ15" s="15">
        <f>AJ18+(AJ19-AJ21)*AJ23*0.5*12/1000</f>
        <v>11780.627540598001</v>
      </c>
      <c r="AK15" s="15">
        <f>AK18+(AK19-AK21)*AK23*0.5*12/1000</f>
        <v>12426.084105600001</v>
      </c>
      <c r="AL15" s="133">
        <f>AL18+(AL19-AL21)*AL23*0.5*12/1000</f>
        <v>7104.0619896559992</v>
      </c>
      <c r="AM15" s="133">
        <f>AM18+(AM19-AM21)*AM23*0.5*12/1000</f>
        <v>13222.787107992002</v>
      </c>
      <c r="AN15" s="15">
        <f>AN18+(AN19-AN21)*AN23*0.5*12/1000</f>
        <v>13131.1629168</v>
      </c>
      <c r="AO15" s="15">
        <f>AO18+(AO19-AO21)*AO23*0.5*9/1000</f>
        <v>11006.469337500001</v>
      </c>
      <c r="AP15" s="15">
        <f>AP18+(AP19-AP21)*AP23*0.5*12/1000</f>
        <v>13536.016742016001</v>
      </c>
      <c r="AQ15" s="15">
        <f>AQ18+(AQ19-AQ21)*AQ23*0.5*12/1000</f>
        <v>14239.3942816</v>
      </c>
      <c r="AR15" s="15">
        <f>AR18+(AR19-AR21)*AR23*0.5*9/1000</f>
        <v>10471.912971219001</v>
      </c>
      <c r="AS15" s="15">
        <f>AS18+(AS19-AS21)*AS23*0.5*12/1000</f>
        <v>15290.635249847997</v>
      </c>
      <c r="AT15" s="15">
        <f>AT18+(AT19-AT21)*AT23*0.5*12/1000</f>
        <v>13884.185950000001</v>
      </c>
      <c r="AU15" s="15">
        <f>AU18+(AU19-AU21)*AU23*0.5*9/1000</f>
        <v>11669.365656</v>
      </c>
      <c r="AV15" s="15">
        <f>AV18+(AV19-AV21)*AV23*0.5*12/1000</f>
        <v>14700.918282336001</v>
      </c>
      <c r="AW15" s="15">
        <f>AW18+(AW19-AW21)*AW23*0.5*12/1000</f>
        <v>15328.073397600001</v>
      </c>
      <c r="AX15" s="15" t="e">
        <f>AX18+(AX19-AX21)*AX23*0.5*12/1000</f>
        <v>#VALUE!</v>
      </c>
      <c r="AY15" s="15">
        <f>AY18+(AY19-AY21)*AY23*0.5*12/1000</f>
        <v>16710.531476870001</v>
      </c>
      <c r="AZ15" s="15">
        <f>AZ18+(AZ19-AZ21)*AZ23*0.5*12/1000</f>
        <v>15573.734347400001</v>
      </c>
      <c r="BA15" s="15" t="s">
        <v>67</v>
      </c>
      <c r="BB15" s="15">
        <f>BB18+(BB19-BB21)*BB23*0.5*12/1000</f>
        <v>17417.355468748399</v>
      </c>
      <c r="BC15" s="15">
        <f>BC18+(BC19-BC21)*BC23*0.5*12/1000</f>
        <v>16779.354228799999</v>
      </c>
      <c r="BD15" s="15">
        <v>19153.3</v>
      </c>
      <c r="BE15" s="15">
        <f>BE18+(BE19-BE21)*BE23*0.5*12/1000</f>
        <v>19532.403394200002</v>
      </c>
      <c r="BF15" s="15">
        <f>BF18+(BF19-BF21)*BF23*0.5*12/1000</f>
        <v>20628.555249481917</v>
      </c>
      <c r="BG15" s="15">
        <f>BG18+(BG19-BG21)*BG23*0.5*12/1000</f>
        <v>21416.474820496202</v>
      </c>
      <c r="BH15" s="15">
        <f>BH18+(BH19-BH21)*BH23*0.5*12/1000</f>
        <v>22305.88973560524</v>
      </c>
      <c r="BI15" s="15">
        <f>BI18+(BI19-BI21)*BI23*0.5*12/1000</f>
        <v>23195.02840146756</v>
      </c>
      <c r="BJ15" s="286" t="s">
        <v>342</v>
      </c>
      <c r="BK15" s="274"/>
      <c r="BL15" s="293"/>
      <c r="BM15" s="219"/>
      <c r="BN15" s="219"/>
      <c r="BO15" s="246"/>
    </row>
    <row r="16" spans="1:67" ht="36.75" customHeight="1" x14ac:dyDescent="0.2">
      <c r="A16" s="4" t="s">
        <v>308</v>
      </c>
      <c r="B16" s="11" t="s">
        <v>309</v>
      </c>
      <c r="C16" s="4"/>
      <c r="D16" s="4" t="s">
        <v>310</v>
      </c>
      <c r="E16" s="8"/>
      <c r="F16" s="8"/>
      <c r="G16" s="8"/>
      <c r="H16" s="8"/>
      <c r="I16" s="8"/>
      <c r="J16" s="8"/>
      <c r="K16" s="8"/>
      <c r="L16" s="44"/>
      <c r="M16" s="44"/>
      <c r="N16" s="44"/>
      <c r="O16" s="15"/>
      <c r="P16" s="8"/>
      <c r="Q16" s="44"/>
      <c r="R16" s="44"/>
      <c r="S16" s="8"/>
      <c r="T16" s="44"/>
      <c r="U16" s="44"/>
      <c r="V16" s="44"/>
      <c r="W16" s="44"/>
      <c r="X16" s="8"/>
      <c r="Y16" s="44"/>
      <c r="Z16" s="44"/>
      <c r="AA16" s="44"/>
      <c r="AB16" s="44"/>
      <c r="AC16" s="44"/>
      <c r="AD16" s="8"/>
      <c r="AE16" s="8"/>
      <c r="AF16" s="44"/>
      <c r="AG16" s="44"/>
      <c r="AH16" s="44"/>
      <c r="AI16" s="15"/>
      <c r="AJ16" s="15"/>
      <c r="AK16" s="15"/>
      <c r="AL16" s="133"/>
      <c r="AM16" s="133"/>
      <c r="AN16" s="15"/>
      <c r="AO16" s="15"/>
      <c r="AP16" s="15"/>
      <c r="AQ16" s="15"/>
      <c r="AR16" s="15"/>
      <c r="AS16" s="15"/>
      <c r="AT16" s="15"/>
      <c r="AU16" s="15"/>
      <c r="AV16" s="15"/>
      <c r="AW16" s="15"/>
      <c r="AX16" s="15"/>
      <c r="AY16" s="15"/>
      <c r="AZ16" s="15">
        <f>((AZ15-AW15)/AW15)*100</f>
        <v>1.6026864135349472</v>
      </c>
      <c r="BA16" s="15"/>
      <c r="BB16" s="15"/>
      <c r="BC16" s="15">
        <f>((BC15-AZ15)/AZ15)*100</f>
        <v>7.741366678707176</v>
      </c>
      <c r="BD16" s="15">
        <v>14.1</v>
      </c>
      <c r="BE16" s="15">
        <f>((BE15-BC15)/BC15)*100</f>
        <v>16.407360663944289</v>
      </c>
      <c r="BF16" s="15">
        <f>((BF15-BE15)/BE15)*100</f>
        <v>5.6119660912154226</v>
      </c>
      <c r="BG16" s="15">
        <f>((BG15-BF15)/BF15)*100</f>
        <v>3.8195577028307568</v>
      </c>
      <c r="BH16" s="15">
        <f>((BH15-BG15)/BG15)*100</f>
        <v>4.1529473107210073</v>
      </c>
      <c r="BI16" s="15">
        <f>((BI15-BH15)/BH15)*100</f>
        <v>3.9861161173187969</v>
      </c>
      <c r="BJ16" s="287"/>
      <c r="BK16" s="274"/>
      <c r="BL16" s="293"/>
      <c r="BM16" s="219"/>
      <c r="BN16" s="219"/>
    </row>
    <row r="17" spans="1:67" s="104" customFormat="1" ht="22.5" customHeight="1" outlineLevel="1" x14ac:dyDescent="0.2">
      <c r="A17" s="95"/>
      <c r="B17" s="11" t="s">
        <v>81</v>
      </c>
      <c r="C17" s="95"/>
      <c r="D17" s="95"/>
      <c r="E17" s="96"/>
      <c r="F17" s="96"/>
      <c r="G17" s="96"/>
      <c r="H17" s="96"/>
      <c r="I17" s="96"/>
      <c r="J17" s="96"/>
      <c r="K17" s="96"/>
      <c r="L17" s="99"/>
      <c r="M17" s="99"/>
      <c r="N17" s="99"/>
      <c r="O17" s="100"/>
      <c r="P17" s="96"/>
      <c r="Q17" s="99"/>
      <c r="R17" s="99"/>
      <c r="S17" s="96"/>
      <c r="T17" s="99"/>
      <c r="U17" s="99"/>
      <c r="V17" s="99"/>
      <c r="W17" s="99"/>
      <c r="X17" s="99"/>
      <c r="Y17" s="99"/>
      <c r="Z17" s="99"/>
      <c r="AA17" s="99"/>
      <c r="AB17" s="99"/>
      <c r="AC17" s="99"/>
      <c r="AD17" s="99"/>
      <c r="AE17" s="99"/>
      <c r="AF17" s="99"/>
      <c r="AG17" s="99"/>
      <c r="AH17" s="99"/>
      <c r="AI17" s="99"/>
      <c r="AJ17" s="101"/>
      <c r="AK17" s="101"/>
      <c r="AL17" s="102"/>
      <c r="AM17" s="102"/>
      <c r="AN17" s="101"/>
      <c r="AO17" s="101"/>
      <c r="AP17" s="101"/>
      <c r="AQ17" s="101"/>
      <c r="AR17" s="101"/>
      <c r="AS17" s="101"/>
      <c r="AT17" s="101"/>
      <c r="AU17" s="101"/>
      <c r="AV17" s="101"/>
      <c r="AW17" s="101"/>
      <c r="AX17" s="101"/>
      <c r="AY17" s="101"/>
      <c r="AZ17" s="141"/>
      <c r="BA17" s="141"/>
      <c r="BB17" s="141"/>
      <c r="BC17" s="141"/>
      <c r="BD17" s="141"/>
      <c r="BE17" s="141"/>
      <c r="BF17" s="62"/>
      <c r="BG17" s="63"/>
      <c r="BH17" s="63"/>
      <c r="BI17" s="231"/>
      <c r="BJ17" s="287"/>
      <c r="BK17" s="274"/>
      <c r="BL17" s="293"/>
      <c r="BM17" s="219"/>
      <c r="BN17" s="219"/>
    </row>
    <row r="18" spans="1:67" s="98" customFormat="1" ht="79.5" customHeight="1" outlineLevel="1" x14ac:dyDescent="0.2">
      <c r="A18" s="105"/>
      <c r="B18" s="11" t="s">
        <v>299</v>
      </c>
      <c r="C18" s="4" t="s">
        <v>264</v>
      </c>
      <c r="D18" s="4" t="s">
        <v>298</v>
      </c>
      <c r="E18" s="8"/>
      <c r="F18" s="8"/>
      <c r="G18" s="8">
        <f>10156.2704</f>
        <v>10156.270399999999</v>
      </c>
      <c r="H18" s="8">
        <f>10156.2704</f>
        <v>10156.270399999999</v>
      </c>
      <c r="I18" s="8"/>
      <c r="J18" s="8"/>
      <c r="K18" s="8"/>
      <c r="L18" s="44"/>
      <c r="M18" s="44"/>
      <c r="N18" s="44"/>
      <c r="O18" s="15">
        <f>10224.038</f>
        <v>10224.038</v>
      </c>
      <c r="P18" s="8"/>
      <c r="Q18" s="44"/>
      <c r="R18" s="44"/>
      <c r="S18" s="8"/>
      <c r="T18" s="44"/>
      <c r="U18" s="44"/>
      <c r="V18" s="44"/>
      <c r="W18" s="44">
        <f>10691.709</f>
        <v>10691.709000000001</v>
      </c>
      <c r="X18" s="8" t="s">
        <v>67</v>
      </c>
      <c r="Y18" s="44">
        <f>Y23*Y21/1000*12</f>
        <v>10559.37961869</v>
      </c>
      <c r="Z18" s="44" t="s">
        <v>114</v>
      </c>
      <c r="AA18" s="44">
        <f>AA23*AA21/1000*12</f>
        <v>11510.963522803793</v>
      </c>
      <c r="AB18" s="15">
        <v>10887.608899999999</v>
      </c>
      <c r="AC18" s="44">
        <v>10887.608899999999</v>
      </c>
      <c r="AD18" s="8" t="s">
        <v>67</v>
      </c>
      <c r="AE18" s="8" t="s">
        <v>127</v>
      </c>
      <c r="AF18" s="44">
        <f>AF23*AF21/1000*12</f>
        <v>10513.179669230767</v>
      </c>
      <c r="AG18" s="44">
        <v>10261.599399999999</v>
      </c>
      <c r="AH18" s="44">
        <f>AG18</f>
        <v>10261.599399999999</v>
      </c>
      <c r="AI18" s="15" t="s">
        <v>150</v>
      </c>
      <c r="AJ18" s="15">
        <f>AJ23*AJ21/1000*12</f>
        <v>10694.785222308001</v>
      </c>
      <c r="AK18" s="15">
        <v>11271.075000000001</v>
      </c>
      <c r="AL18" s="133">
        <v>5903.9</v>
      </c>
      <c r="AM18" s="133">
        <f>AM23*AM21/1000*12</f>
        <v>12013.077290256002</v>
      </c>
      <c r="AN18" s="15">
        <v>11890.5</v>
      </c>
      <c r="AO18" s="15">
        <f>AO23*AO21/1000*9</f>
        <v>10016.469450000001</v>
      </c>
      <c r="AP18" s="15">
        <f>AP23*AP21/1000*12</f>
        <v>12247.983955152002</v>
      </c>
      <c r="AQ18" s="15">
        <v>12933.1</v>
      </c>
      <c r="AR18" s="15">
        <f>AR23*AR21/1000*9</f>
        <v>9437.8891665240008</v>
      </c>
      <c r="AS18" s="15">
        <f>AS23*AS21/1000*12</f>
        <v>13919.845247447998</v>
      </c>
      <c r="AT18" s="44">
        <v>12516.1</v>
      </c>
      <c r="AU18" s="44">
        <f>AU23*AU21/1000*9</f>
        <v>10525.851504</v>
      </c>
      <c r="AV18" s="44">
        <f>AV23*AV21/1000*12</f>
        <v>13264.016306112</v>
      </c>
      <c r="AW18" s="15">
        <v>13805.1</v>
      </c>
      <c r="AX18" s="15" t="s">
        <v>67</v>
      </c>
      <c r="AY18" s="15">
        <f>AY23*AY21/1000*12</f>
        <v>15065.327718080001</v>
      </c>
      <c r="AZ18" s="15">
        <v>13919</v>
      </c>
      <c r="BA18" s="15" t="s">
        <v>67</v>
      </c>
      <c r="BB18" s="15">
        <f>BB23*BB21/1000*12</f>
        <v>15590.869194004399</v>
      </c>
      <c r="BC18" s="15">
        <v>14874.62</v>
      </c>
      <c r="BD18" s="15">
        <v>16962.8</v>
      </c>
      <c r="BE18" s="15">
        <v>17306.466</v>
      </c>
      <c r="BF18" s="15">
        <f>BF23*BF21/1000*12</f>
        <v>18280.390399390079</v>
      </c>
      <c r="BG18" s="15">
        <f>BG23*BG21/1000*12</f>
        <v>18965.793536639536</v>
      </c>
      <c r="BH18" s="15">
        <f>BH23*BH21/1000*12</f>
        <v>19748.247767042711</v>
      </c>
      <c r="BI18" s="15">
        <f>BI23*BI21/1000*12</f>
        <v>20525.789983476869</v>
      </c>
      <c r="BJ18" s="288"/>
      <c r="BK18" s="274"/>
      <c r="BL18" s="293"/>
      <c r="BM18" s="219"/>
      <c r="BN18" s="219"/>
    </row>
    <row r="19" spans="1:67" s="98" customFormat="1" ht="114" customHeight="1" x14ac:dyDescent="0.2">
      <c r="A19" s="4" t="s">
        <v>22</v>
      </c>
      <c r="B19" s="11" t="s">
        <v>23</v>
      </c>
      <c r="C19" s="4" t="s">
        <v>264</v>
      </c>
      <c r="D19" s="4" t="s">
        <v>14</v>
      </c>
      <c r="E19" s="8">
        <v>15.606999999999999</v>
      </c>
      <c r="F19" s="8">
        <v>15.449</v>
      </c>
      <c r="G19" s="8">
        <v>15.459</v>
      </c>
      <c r="H19" s="8">
        <v>15.459</v>
      </c>
      <c r="I19" s="8" t="s">
        <v>56</v>
      </c>
      <c r="J19" s="8" t="s">
        <v>56</v>
      </c>
      <c r="K19" s="8">
        <v>15.468999999999999</v>
      </c>
      <c r="L19" s="7">
        <v>15.257999999999999</v>
      </c>
      <c r="M19" s="7">
        <v>15.257999999999999</v>
      </c>
      <c r="N19" s="7">
        <v>12.734999999999999</v>
      </c>
      <c r="O19" s="12">
        <v>15.257999999999999</v>
      </c>
      <c r="P19" s="12" t="s">
        <v>71</v>
      </c>
      <c r="Q19" s="12">
        <v>15.268000000000001</v>
      </c>
      <c r="R19" s="12">
        <v>15.268000000000001</v>
      </c>
      <c r="S19" s="12" t="s">
        <v>71</v>
      </c>
      <c r="T19" s="12">
        <v>15.268000000000001</v>
      </c>
      <c r="U19" s="12" t="s">
        <v>82</v>
      </c>
      <c r="V19" s="12">
        <f>12.735+(12.865-12.735)*2</f>
        <v>12.995000000000001</v>
      </c>
      <c r="W19" s="17">
        <f>O19+(W21-O21)+(W28-O28)/1000</f>
        <v>15.343999999999999</v>
      </c>
      <c r="X19" s="12" t="s">
        <v>67</v>
      </c>
      <c r="Y19" s="70">
        <f>W19</f>
        <v>15.343999999999999</v>
      </c>
      <c r="Z19" s="17">
        <f>W19+(Z21-W21)+(Z28-W28)/1000</f>
        <v>15.782999999999999</v>
      </c>
      <c r="AA19" s="17">
        <f>Z19</f>
        <v>15.782999999999999</v>
      </c>
      <c r="AB19" s="122">
        <f>W19+(AB21-W21)+(AB28-W28)/1000</f>
        <v>15.220999999999998</v>
      </c>
      <c r="AC19" s="6">
        <f>AB19</f>
        <v>15.220999999999998</v>
      </c>
      <c r="AD19" s="8" t="s">
        <v>67</v>
      </c>
      <c r="AE19" s="8" t="s">
        <v>67</v>
      </c>
      <c r="AF19" s="6">
        <f>AC19+(AF21-AC21)+(AF28-AC28)/1000</f>
        <v>14.999666666666664</v>
      </c>
      <c r="AG19" s="122">
        <v>14.628</v>
      </c>
      <c r="AH19" s="6">
        <f>AG19</f>
        <v>14.628</v>
      </c>
      <c r="AI19" s="6" t="s">
        <v>145</v>
      </c>
      <c r="AJ19" s="6">
        <f>AG19+(AJ21-AG21)+(AJ28-AG28)/1000</f>
        <v>14.782</v>
      </c>
      <c r="AK19" s="6">
        <f>AH19+(AK21-AH21)+(AK28-AH28)/1000</f>
        <v>14.651</v>
      </c>
      <c r="AL19" s="124">
        <f>AK19+(AL21-AK21)+(AL28-AK28)/1000</f>
        <v>14.462999999999999</v>
      </c>
      <c r="AM19" s="124">
        <f>AK19+(AM21-AK21)+(AM28-AK28)/1000</f>
        <v>15.116</v>
      </c>
      <c r="AN19" s="6">
        <f>AK19+(AN21-AK21)+(AN28-AK28)/1000</f>
        <v>14.584</v>
      </c>
      <c r="AO19" s="6">
        <f>AN19+(AO21-AN21)+(AO28-AK28)/1000</f>
        <v>15.45</v>
      </c>
      <c r="AP19" s="6">
        <f>AN19+(AP21-AN21)+(AP28-AN28)/1000</f>
        <v>14.604999999999999</v>
      </c>
      <c r="AQ19" s="6">
        <f>AN19+(AQ21-AN21)+(AQ28-AN28)/1000</f>
        <v>15.184999999999999</v>
      </c>
      <c r="AR19" s="6">
        <f>AQ19+(AR21-AQ21)+(AR28-AN28)/1000</f>
        <v>14.548999999999999</v>
      </c>
      <c r="AS19" s="6">
        <f>AQ19+(AS21-AQ21)+(AS28-AQ28)/1000</f>
        <v>15.800999999999997</v>
      </c>
      <c r="AT19" s="122">
        <f>AQ19+(AT21-AQ21)+(AT28-AQ28)/1000</f>
        <v>14.632999999999999</v>
      </c>
      <c r="AU19" s="122">
        <f>AT19+(AU21-AT21)+(AU28-AT28)/1000</f>
        <v>14.852</v>
      </c>
      <c r="AV19" s="122">
        <f>AT19+(AV21-AT21)+(AV28-AT28)/1000</f>
        <v>14.886666666666665</v>
      </c>
      <c r="AW19" s="122">
        <f>AT19+(AW21-AT21)+(AW28-AT28)/1000</f>
        <v>14.705</v>
      </c>
      <c r="AX19" s="122" t="e">
        <f>AU19+(AX21-AU21)+(AX28-AU28)/1000</f>
        <v>#VALUE!</v>
      </c>
      <c r="AY19" s="122">
        <f>AV19+(AY21-AV21)+(AY28-AV28)/1000</f>
        <v>14.900333333333334</v>
      </c>
      <c r="AZ19" s="122">
        <f>AW19+(AZ21-AW21)+(AZ28-AW28)/1000</f>
        <v>13.967000000000001</v>
      </c>
      <c r="BA19" s="15" t="s">
        <v>67</v>
      </c>
      <c r="BB19" s="122">
        <f>AY19+(BB21-AY21)+(BB28-AY28)/1000</f>
        <v>14.539666666666665</v>
      </c>
      <c r="BC19" s="122">
        <f>AZ19+(BC21-AZ21)+(BC28-AZ28)/1000</f>
        <v>13.693999999999999</v>
      </c>
      <c r="BD19" s="50">
        <v>13.7</v>
      </c>
      <c r="BE19" s="122">
        <f>BC19+(BE21-BC21)+(BE28-BC28)/1000</f>
        <v>13.846</v>
      </c>
      <c r="BF19" s="122">
        <f>BE19+(BF21-BE21)+(BF28-BE28)/1000</f>
        <v>13.909333333333333</v>
      </c>
      <c r="BG19" s="122">
        <f>BF19+(BG21-BF21)+(BG28-BF28)/1000</f>
        <v>13.892666666666665</v>
      </c>
      <c r="BH19" s="122">
        <f>BG19+(BH21-BG21)+(BH28-BG28)/1000</f>
        <v>13.915999999999999</v>
      </c>
      <c r="BI19" s="122">
        <f>BH19+(BI21-BH21)+(BI28-BH28)/1000</f>
        <v>13.919333333333332</v>
      </c>
      <c r="BJ19" s="286" t="s">
        <v>343</v>
      </c>
      <c r="BK19" s="274"/>
      <c r="BL19" s="293"/>
      <c r="BM19" s="219"/>
      <c r="BN19" s="219"/>
      <c r="BO19" s="251"/>
    </row>
    <row r="20" spans="1:67" s="3" customFormat="1" ht="35.25" customHeight="1" outlineLevel="1" x14ac:dyDescent="0.2">
      <c r="A20" s="4"/>
      <c r="B20" s="11" t="s">
        <v>81</v>
      </c>
      <c r="C20" s="4"/>
      <c r="D20" s="4"/>
      <c r="E20" s="8"/>
      <c r="F20" s="8"/>
      <c r="G20" s="8"/>
      <c r="H20" s="8"/>
      <c r="I20" s="8"/>
      <c r="J20" s="8"/>
      <c r="K20" s="8"/>
      <c r="L20" s="12"/>
      <c r="M20" s="12"/>
      <c r="N20" s="7"/>
      <c r="O20" s="7"/>
      <c r="P20" s="12"/>
      <c r="Q20" s="12"/>
      <c r="R20" s="12"/>
      <c r="S20" s="12"/>
      <c r="T20" s="12"/>
      <c r="U20" s="12"/>
      <c r="V20" s="7"/>
      <c r="W20" s="7"/>
      <c r="X20" s="7"/>
      <c r="Y20" s="7"/>
      <c r="Z20" s="7"/>
      <c r="AA20" s="7"/>
      <c r="AB20" s="7"/>
      <c r="AC20" s="7"/>
      <c r="AD20" s="7"/>
      <c r="AE20" s="7"/>
      <c r="AF20" s="7"/>
      <c r="AG20" s="7"/>
      <c r="AH20" s="7"/>
      <c r="AI20" s="7"/>
      <c r="AJ20" s="7"/>
      <c r="AK20" s="7"/>
      <c r="AL20" s="75"/>
      <c r="AM20" s="75"/>
      <c r="AN20" s="7"/>
      <c r="AO20" s="7"/>
      <c r="AP20" s="7"/>
      <c r="AQ20" s="7"/>
      <c r="AR20" s="7"/>
      <c r="AS20" s="7"/>
      <c r="AT20" s="7"/>
      <c r="AU20" s="7"/>
      <c r="AV20" s="7"/>
      <c r="AW20" s="7"/>
      <c r="AX20" s="7"/>
      <c r="AY20" s="7"/>
      <c r="AZ20" s="7"/>
      <c r="BA20" s="7"/>
      <c r="BB20" s="7"/>
      <c r="BC20" s="7"/>
      <c r="BD20" s="7"/>
      <c r="BE20" s="7"/>
      <c r="BF20" s="62"/>
      <c r="BG20" s="63"/>
      <c r="BH20" s="63"/>
      <c r="BI20" s="231"/>
      <c r="BJ20" s="287"/>
      <c r="BK20" s="274"/>
      <c r="BL20" s="293"/>
      <c r="BM20" s="219"/>
      <c r="BN20" s="219"/>
      <c r="BO20" s="251"/>
    </row>
    <row r="21" spans="1:67" ht="61.5" customHeight="1" outlineLevel="1" x14ac:dyDescent="0.2">
      <c r="A21" s="4"/>
      <c r="B21" s="11" t="s">
        <v>83</v>
      </c>
      <c r="C21" s="4" t="s">
        <v>264</v>
      </c>
      <c r="D21" s="4" t="s">
        <v>14</v>
      </c>
      <c r="E21" s="8"/>
      <c r="F21" s="8">
        <v>13.351000000000001</v>
      </c>
      <c r="G21" s="8">
        <v>13.615</v>
      </c>
      <c r="H21" s="8">
        <v>13.615</v>
      </c>
      <c r="I21" s="8"/>
      <c r="J21" s="8"/>
      <c r="K21" s="8"/>
      <c r="L21" s="12"/>
      <c r="M21" s="12"/>
      <c r="N21" s="7"/>
      <c r="O21" s="7">
        <v>12.734999999999999</v>
      </c>
      <c r="P21" s="12"/>
      <c r="Q21" s="12"/>
      <c r="R21" s="12"/>
      <c r="S21" s="12"/>
      <c r="T21" s="12"/>
      <c r="U21" s="12"/>
      <c r="V21" s="7"/>
      <c r="W21" s="7">
        <v>12.769</v>
      </c>
      <c r="X21" s="8" t="s">
        <v>67</v>
      </c>
      <c r="Y21" s="7">
        <f>(W21-O21)+W21</f>
        <v>12.803000000000001</v>
      </c>
      <c r="Z21" s="7">
        <v>13.311</v>
      </c>
      <c r="AA21" s="7">
        <f>Z21</f>
        <v>13.311</v>
      </c>
      <c r="AB21" s="7">
        <v>12.757</v>
      </c>
      <c r="AC21" s="7">
        <v>12.757</v>
      </c>
      <c r="AD21" s="8" t="s">
        <v>67</v>
      </c>
      <c r="AE21" s="8" t="s">
        <v>128</v>
      </c>
      <c r="AF21" s="7">
        <f>(W21+AC21+12.021)/3</f>
        <v>12.515666666666666</v>
      </c>
      <c r="AG21" s="50">
        <v>12.143000000000001</v>
      </c>
      <c r="AH21" s="50">
        <f>AG21</f>
        <v>12.143000000000001</v>
      </c>
      <c r="AI21" s="50" t="s">
        <v>144</v>
      </c>
      <c r="AJ21" s="7">
        <f>AJ13-AH13+AH21</f>
        <v>12.287000000000001</v>
      </c>
      <c r="AK21" s="7">
        <v>12.159000000000001</v>
      </c>
      <c r="AL21" s="77">
        <v>11.949</v>
      </c>
      <c r="AM21" s="75">
        <f>AM13-AK13+'[2]итоги на 2018 - за 9 мес'!$AL$20</f>
        <v>12.582000000000001</v>
      </c>
      <c r="AN21" s="51">
        <v>12.066000000000001</v>
      </c>
      <c r="AO21" s="51">
        <f>12900/1000</f>
        <v>12.9</v>
      </c>
      <c r="AP21" s="51">
        <f>(AN21-AK21)+AK21+0.001</f>
        <v>12.067</v>
      </c>
      <c r="AQ21" s="51">
        <v>12.632999999999999</v>
      </c>
      <c r="AR21" s="51">
        <v>11.933999999999999</v>
      </c>
      <c r="AS21" s="51">
        <f>(AQ21-AN21)+AQ21+0.001</f>
        <v>13.200999999999997</v>
      </c>
      <c r="AT21" s="51">
        <v>12.007999999999999</v>
      </c>
      <c r="AU21" s="51">
        <v>12.201000000000001</v>
      </c>
      <c r="AV21" s="51">
        <f>AVERAGE(AN21,AQ21,AT21)</f>
        <v>12.235666666666665</v>
      </c>
      <c r="AW21" s="51">
        <v>12.047000000000001</v>
      </c>
      <c r="AX21" s="51" t="s">
        <v>67</v>
      </c>
      <c r="AY21" s="51">
        <f>AVERAGE(AQ21,AT21,AW21)</f>
        <v>12.229333333333335</v>
      </c>
      <c r="AZ21" s="51">
        <v>11.284000000000001</v>
      </c>
      <c r="BA21" s="51" t="s">
        <v>67</v>
      </c>
      <c r="BB21" s="51">
        <f>AVERAGE(AT21,AW21,AZ21)</f>
        <v>11.779666666666666</v>
      </c>
      <c r="BC21" s="51">
        <v>10.901999999999999</v>
      </c>
      <c r="BD21" s="50">
        <v>10.888</v>
      </c>
      <c r="BE21" s="51">
        <v>11.013</v>
      </c>
      <c r="BF21" s="51">
        <f>AVERAGE(AZ21,BC21,BE21)</f>
        <v>11.066333333333333</v>
      </c>
      <c r="BG21" s="51">
        <f>AVERAGE(BE21:BF21)</f>
        <v>11.039666666666665</v>
      </c>
      <c r="BH21" s="51">
        <f>AVERAGE(BF21:BG21)</f>
        <v>11.052999999999999</v>
      </c>
      <c r="BI21" s="51">
        <f>AVERAGE(BG21:BH21)</f>
        <v>11.046333333333333</v>
      </c>
      <c r="BJ21" s="287"/>
      <c r="BK21" s="274"/>
      <c r="BL21" s="293"/>
      <c r="BM21" s="219"/>
      <c r="BN21" s="219"/>
      <c r="BO21" s="251"/>
    </row>
    <row r="22" spans="1:67" s="108" customFormat="1" ht="66" customHeight="1" outlineLevel="1" x14ac:dyDescent="0.2">
      <c r="A22" s="107"/>
      <c r="B22" s="134" t="s">
        <v>84</v>
      </c>
      <c r="C22" s="61" t="s">
        <v>264</v>
      </c>
      <c r="D22" s="61" t="s">
        <v>14</v>
      </c>
      <c r="E22" s="8"/>
      <c r="F22" s="8"/>
      <c r="G22" s="8"/>
      <c r="H22" s="135">
        <v>2.665</v>
      </c>
      <c r="I22" s="8"/>
      <c r="J22" s="8"/>
      <c r="K22" s="8"/>
      <c r="L22" s="136"/>
      <c r="M22" s="136"/>
      <c r="N22" s="136"/>
      <c r="O22" s="129">
        <v>2.64</v>
      </c>
      <c r="P22" s="136"/>
      <c r="Q22" s="136"/>
      <c r="R22" s="136"/>
      <c r="S22" s="136"/>
      <c r="T22" s="136"/>
      <c r="U22" s="136"/>
      <c r="V22" s="136"/>
      <c r="W22" s="50">
        <f>O22+(W28-O28)/1000</f>
        <v>2.6920000000000002</v>
      </c>
      <c r="X22" s="8" t="s">
        <v>67</v>
      </c>
      <c r="Y22" s="50">
        <f>W22+(Y28-W28)/1000</f>
        <v>2.7120000000000002</v>
      </c>
      <c r="Z22" s="50">
        <f>W22+(Z28-W28)/1000</f>
        <v>2.589</v>
      </c>
      <c r="AA22" s="50">
        <f>Z22</f>
        <v>2.589</v>
      </c>
      <c r="AB22" s="50">
        <f>W22+(AB28-W28)/1000</f>
        <v>2.581</v>
      </c>
      <c r="AC22" s="50">
        <f>AB22</f>
        <v>2.581</v>
      </c>
      <c r="AD22" s="8" t="s">
        <v>67</v>
      </c>
      <c r="AE22" s="50">
        <f>AC22+(AE28-AC28)/1000</f>
        <v>2.5909999999999997</v>
      </c>
      <c r="AF22" s="50">
        <f>AC22+(AF28-AC28)/1000</f>
        <v>2.601</v>
      </c>
      <c r="AG22" s="50">
        <f>AC22+(AG28-AC28)/1000</f>
        <v>2.6019999999999999</v>
      </c>
      <c r="AH22" s="50">
        <f>AG22</f>
        <v>2.6019999999999999</v>
      </c>
      <c r="AI22" s="50" t="s">
        <v>143</v>
      </c>
      <c r="AJ22" s="50">
        <f>AH22+(AJ28-AH28)/1000+0.01</f>
        <v>2.6219999999999994</v>
      </c>
      <c r="AK22" s="50">
        <f>AH22+(AK28-AH28)/1000</f>
        <v>2.609</v>
      </c>
      <c r="AL22" s="131">
        <f>AK22+(AL28-AK28)/1000</f>
        <v>2.6309999999999998</v>
      </c>
      <c r="AM22" s="131">
        <f>AK22+(AM28-AK28)/1000</f>
        <v>2.6509999999999998</v>
      </c>
      <c r="AN22" s="50">
        <f>AK22+(AN28-AK28)/1000</f>
        <v>2.6349999999999998</v>
      </c>
      <c r="AO22" s="50">
        <f>AN22+(AO28-AN28)/1000</f>
        <v>2.6409999999999996</v>
      </c>
      <c r="AP22" s="50">
        <f>AN22+(AP28-AN28)/1000</f>
        <v>2.6549999999999998</v>
      </c>
      <c r="AQ22" s="50">
        <f>AN22+(AQ28-AN28)/1000</f>
        <v>2.6689999999999996</v>
      </c>
      <c r="AR22" s="50">
        <f>AQ22+(AR28-AQ28)/1000</f>
        <v>2.6979999999999995</v>
      </c>
      <c r="AS22" s="50">
        <f>AQ22+(AS28-AQ28)/1000</f>
        <v>2.7169999999999996</v>
      </c>
      <c r="AT22" s="50">
        <f>AQ22+(AT28-AQ28)/1000</f>
        <v>2.7419999999999995</v>
      </c>
      <c r="AU22" s="50">
        <f>AT22+(AU28-AT28)/1000</f>
        <v>2.7679999999999993</v>
      </c>
      <c r="AV22" s="50">
        <f>AT22+(AV28-AT28)/1000</f>
        <v>2.7679999999999993</v>
      </c>
      <c r="AW22" s="50">
        <f>AT22+(AW28-AT28)/1000</f>
        <v>2.7749999999999995</v>
      </c>
      <c r="AX22" s="50">
        <f>AW22+(AX28-AW28)/1000</f>
        <v>2.7779999999999996</v>
      </c>
      <c r="AY22" s="50">
        <f>AW22+(AY28-AW28)/1000</f>
        <v>2.7879999999999994</v>
      </c>
      <c r="AZ22" s="50">
        <f>AW22+(AZ28-AW28)/1000</f>
        <v>2.7999999999999994</v>
      </c>
      <c r="BA22" s="50">
        <f>AZ22+(BA28-AZ28)/1000</f>
        <v>2.8679999999999994</v>
      </c>
      <c r="BB22" s="50">
        <f>AZ22+(BB28-AZ28)/1000</f>
        <v>2.8769999999999993</v>
      </c>
      <c r="BC22" s="50">
        <f>AZ22+(BC28-AZ28)/1000</f>
        <v>2.9089999999999994</v>
      </c>
      <c r="BD22" s="50">
        <f>BC22+(BD28-BC28)/1000</f>
        <v>2.9289999999999994</v>
      </c>
      <c r="BE22" s="50">
        <f>BC22+(BE28-BC28)/1000</f>
        <v>2.9499999999999993</v>
      </c>
      <c r="BF22" s="50">
        <f>BE22+(BF28-BE28)/1000</f>
        <v>2.9599999999999991</v>
      </c>
      <c r="BG22" s="50">
        <f>BF22+(BG28-BF28)/1000</f>
        <v>2.9699999999999989</v>
      </c>
      <c r="BH22" s="50">
        <f>BG22+(BH28-BG28)/1000</f>
        <v>2.9799999999999986</v>
      </c>
      <c r="BI22" s="50">
        <f>BH22+(BI28-BH28)/1000</f>
        <v>2.9899999999999984</v>
      </c>
      <c r="BJ22" s="288"/>
      <c r="BK22" s="274"/>
      <c r="BL22" s="293"/>
      <c r="BM22" s="219"/>
      <c r="BN22" s="219"/>
      <c r="BO22" s="251"/>
    </row>
    <row r="23" spans="1:67" s="98" customFormat="1" ht="126" customHeight="1" x14ac:dyDescent="0.2">
      <c r="A23" s="4" t="s">
        <v>24</v>
      </c>
      <c r="B23" s="11" t="s">
        <v>113</v>
      </c>
      <c r="C23" s="4" t="s">
        <v>264</v>
      </c>
      <c r="D23" s="4" t="s">
        <v>311</v>
      </c>
      <c r="E23" s="8">
        <v>49360.3</v>
      </c>
      <c r="F23" s="8">
        <v>57399.4</v>
      </c>
      <c r="G23" s="8">
        <v>62163.5</v>
      </c>
      <c r="H23" s="8">
        <v>62163.5</v>
      </c>
      <c r="I23" s="8" t="s">
        <v>60</v>
      </c>
      <c r="J23" s="8" t="s">
        <v>62</v>
      </c>
      <c r="K23" s="8">
        <v>65893.3</v>
      </c>
      <c r="L23" s="44">
        <v>67026.5</v>
      </c>
      <c r="M23" s="44">
        <v>66902.5</v>
      </c>
      <c r="N23" s="44">
        <v>66902.5</v>
      </c>
      <c r="O23" s="44">
        <v>66902.5</v>
      </c>
      <c r="P23" s="44" t="s">
        <v>72</v>
      </c>
      <c r="Q23" s="137">
        <v>71048.100000000006</v>
      </c>
      <c r="R23" s="137">
        <v>71048.100000000006</v>
      </c>
      <c r="S23" s="44">
        <v>72298</v>
      </c>
      <c r="T23" s="138">
        <v>71048.100000000006</v>
      </c>
      <c r="U23" s="137" t="s">
        <v>85</v>
      </c>
      <c r="V23" s="137">
        <v>71048.100000000006</v>
      </c>
      <c r="W23" s="137">
        <v>69776.5</v>
      </c>
      <c r="X23" s="8" t="s">
        <v>67</v>
      </c>
      <c r="Y23" s="138">
        <f>W23*0.985</f>
        <v>68729.852499999994</v>
      </c>
      <c r="Z23" s="137" t="s">
        <v>116</v>
      </c>
      <c r="AA23" s="137">
        <f>W23/70044*72340.5</f>
        <v>72064.22960210724</v>
      </c>
      <c r="AB23" s="138">
        <v>71121.8</v>
      </c>
      <c r="AC23" s="137">
        <v>71121.8</v>
      </c>
      <c r="AD23" s="8" t="s">
        <v>67</v>
      </c>
      <c r="AE23" s="8" t="s">
        <v>130</v>
      </c>
      <c r="AF23" s="137">
        <f>(AC18*1000-((AC55-AF55)*100)/13)/12/AF21</f>
        <v>70000.130964063486</v>
      </c>
      <c r="AG23" s="138">
        <v>70421.899999999994</v>
      </c>
      <c r="AH23" s="137">
        <f>AG23</f>
        <v>70421.899999999994</v>
      </c>
      <c r="AI23" s="137" t="s">
        <v>142</v>
      </c>
      <c r="AJ23" s="137">
        <f>AH23*1.03</f>
        <v>72534.557000000001</v>
      </c>
      <c r="AK23" s="139">
        <v>77247.8</v>
      </c>
      <c r="AL23" s="140">
        <f>AK23*1.03</f>
        <v>79565.234000000011</v>
      </c>
      <c r="AM23" s="140">
        <f>AK23*1.03</f>
        <v>79565.234000000011</v>
      </c>
      <c r="AN23" s="137">
        <v>82119.600000000006</v>
      </c>
      <c r="AO23" s="137">
        <v>86274.5</v>
      </c>
      <c r="AP23" s="137">
        <f>AN23*1.03</f>
        <v>84583.188000000009</v>
      </c>
      <c r="AQ23" s="137">
        <v>85311.8</v>
      </c>
      <c r="AR23" s="137">
        <f>AQ23*1.03</f>
        <v>87871.15400000001</v>
      </c>
      <c r="AS23" s="137">
        <f>AQ23*1.03</f>
        <v>87871.15400000001</v>
      </c>
      <c r="AT23" s="137">
        <v>86862.6</v>
      </c>
      <c r="AU23" s="137">
        <v>95856</v>
      </c>
      <c r="AV23" s="137">
        <f>AT23*AV34/100</f>
        <v>90337.104000000007</v>
      </c>
      <c r="AW23" s="138">
        <v>95496.2</v>
      </c>
      <c r="AX23" s="138">
        <v>102191</v>
      </c>
      <c r="AY23" s="138">
        <f>AW23*AY34/100</f>
        <v>102658.41499999999</v>
      </c>
      <c r="AZ23" s="138">
        <v>102791.3</v>
      </c>
      <c r="BA23" s="138">
        <v>111941.9</v>
      </c>
      <c r="BB23" s="138">
        <f>AZ23*BB34/100</f>
        <v>110295.0649</v>
      </c>
      <c r="BC23" s="138">
        <v>113701.9</v>
      </c>
      <c r="BD23" s="138">
        <v>129833.7</v>
      </c>
      <c r="BE23" s="138">
        <v>130952.9</v>
      </c>
      <c r="BF23" s="138">
        <f>BE23*BF34/100</f>
        <v>137657.68847999998</v>
      </c>
      <c r="BG23" s="138">
        <f>BF23*BG34/100</f>
        <v>143163.99601919999</v>
      </c>
      <c r="BH23" s="138">
        <f>BG23*BH34/100</f>
        <v>148890.55585996798</v>
      </c>
      <c r="BI23" s="138">
        <f>BH23*BI34/100</f>
        <v>154846.17809436668</v>
      </c>
      <c r="BJ23" s="241" t="s">
        <v>344</v>
      </c>
      <c r="BK23" s="274"/>
      <c r="BL23" s="293"/>
      <c r="BM23" s="219"/>
      <c r="BN23" s="219"/>
      <c r="BO23" s="252"/>
    </row>
    <row r="24" spans="1:67" s="98" customFormat="1" ht="64.5" customHeight="1" x14ac:dyDescent="0.2">
      <c r="A24" s="4" t="s">
        <v>90</v>
      </c>
      <c r="B24" s="11" t="s">
        <v>91</v>
      </c>
      <c r="C24" s="4" t="s">
        <v>264</v>
      </c>
      <c r="D24" s="4" t="s">
        <v>92</v>
      </c>
      <c r="E24" s="8"/>
      <c r="F24" s="8"/>
      <c r="G24" s="8"/>
      <c r="H24" s="8"/>
      <c r="I24" s="8"/>
      <c r="J24" s="8"/>
      <c r="K24" s="8"/>
      <c r="L24" s="44"/>
      <c r="M24" s="44"/>
      <c r="N24" s="44"/>
      <c r="O24" s="141">
        <v>1.2999999999999999E-2</v>
      </c>
      <c r="P24" s="44"/>
      <c r="Q24" s="137"/>
      <c r="R24" s="137"/>
      <c r="S24" s="44"/>
      <c r="T24" s="138"/>
      <c r="U24" s="137"/>
      <c r="V24" s="137"/>
      <c r="W24" s="141">
        <v>1.7000000000000001E-2</v>
      </c>
      <c r="X24" s="141">
        <v>2.5000000000000001E-2</v>
      </c>
      <c r="Y24" s="138"/>
      <c r="Z24" s="141">
        <v>2.3E-2</v>
      </c>
      <c r="AA24" s="141">
        <v>2.3E-2</v>
      </c>
      <c r="AB24" s="141">
        <v>2.5999999999999999E-2</v>
      </c>
      <c r="AC24" s="141">
        <v>2.5999999999999999E-2</v>
      </c>
      <c r="AD24" s="141">
        <v>2.8000000000000001E-2</v>
      </c>
      <c r="AE24" s="141" t="s">
        <v>131</v>
      </c>
      <c r="AF24" s="141">
        <v>2.4E-2</v>
      </c>
      <c r="AG24" s="141">
        <v>2.5999999999999999E-2</v>
      </c>
      <c r="AH24" s="141">
        <f>AG24</f>
        <v>2.5999999999999999E-2</v>
      </c>
      <c r="AI24" s="141" t="s">
        <v>146</v>
      </c>
      <c r="AJ24" s="141">
        <v>2.5000000000000001E-2</v>
      </c>
      <c r="AK24" s="141">
        <v>2.3E-2</v>
      </c>
      <c r="AL24" s="142">
        <v>1.6E-2</v>
      </c>
      <c r="AM24" s="142">
        <v>2.1999999999999999E-2</v>
      </c>
      <c r="AN24" s="141">
        <v>1.4999999999999999E-2</v>
      </c>
      <c r="AO24" s="141">
        <v>1.0999999999999999E-2</v>
      </c>
      <c r="AP24" s="141">
        <f>AVERAGE(AN24:AO24)</f>
        <v>1.2999999999999999E-2</v>
      </c>
      <c r="AQ24" s="143">
        <v>2.2999999999999998</v>
      </c>
      <c r="AR24" s="144">
        <v>1.3</v>
      </c>
      <c r="AS24" s="144">
        <f>AVERAGE(AN24,AQ24)</f>
        <v>1.1575</v>
      </c>
      <c r="AT24" s="143">
        <v>1.6</v>
      </c>
      <c r="AU24" s="141">
        <v>1.4999999999999999E-2</v>
      </c>
      <c r="AV24" s="143">
        <v>1.9</v>
      </c>
      <c r="AW24" s="143">
        <v>1.5</v>
      </c>
      <c r="AX24" s="143">
        <v>0.7</v>
      </c>
      <c r="AY24" s="143">
        <v>0.9</v>
      </c>
      <c r="AZ24" s="143">
        <v>0.9</v>
      </c>
      <c r="BA24" s="143">
        <v>0.3</v>
      </c>
      <c r="BB24" s="143">
        <v>0.5</v>
      </c>
      <c r="BC24" s="143">
        <v>0.6</v>
      </c>
      <c r="BD24" s="143">
        <v>0.6</v>
      </c>
      <c r="BE24" s="143">
        <v>0.6</v>
      </c>
      <c r="BF24" s="143">
        <f>BE24</f>
        <v>0.6</v>
      </c>
      <c r="BG24" s="143">
        <f>BF24</f>
        <v>0.6</v>
      </c>
      <c r="BH24" s="143">
        <f>BG24</f>
        <v>0.6</v>
      </c>
      <c r="BI24" s="254">
        <f>BH24</f>
        <v>0.6</v>
      </c>
      <c r="BJ24" s="237" t="s">
        <v>329</v>
      </c>
      <c r="BK24" s="220"/>
      <c r="BL24" s="109"/>
      <c r="BM24" s="219"/>
      <c r="BN24" s="219"/>
    </row>
    <row r="25" spans="1:67" ht="64.5" customHeight="1" x14ac:dyDescent="0.2">
      <c r="A25" s="4" t="s">
        <v>93</v>
      </c>
      <c r="B25" s="11" t="s">
        <v>94</v>
      </c>
      <c r="C25" s="4" t="s">
        <v>264</v>
      </c>
      <c r="D25" s="4" t="s">
        <v>311</v>
      </c>
      <c r="E25" s="8"/>
      <c r="F25" s="8"/>
      <c r="G25" s="8">
        <v>15517</v>
      </c>
      <c r="H25" s="8">
        <v>15517</v>
      </c>
      <c r="I25" s="8"/>
      <c r="J25" s="8"/>
      <c r="K25" s="8"/>
      <c r="L25" s="44"/>
      <c r="M25" s="44"/>
      <c r="N25" s="44"/>
      <c r="O25" s="145">
        <v>16593</v>
      </c>
      <c r="P25" s="145"/>
      <c r="Q25" s="145"/>
      <c r="R25" s="145"/>
      <c r="S25" s="145"/>
      <c r="T25" s="145"/>
      <c r="U25" s="145"/>
      <c r="V25" s="145"/>
      <c r="W25" s="146">
        <v>18711</v>
      </c>
      <c r="X25" s="145">
        <v>19493</v>
      </c>
      <c r="Y25" s="145"/>
      <c r="Z25" s="145">
        <v>19460</v>
      </c>
      <c r="AA25" s="136">
        <v>19400</v>
      </c>
      <c r="AB25" s="136">
        <v>19120</v>
      </c>
      <c r="AC25" s="136">
        <v>19120</v>
      </c>
      <c r="AD25" s="136">
        <v>20819</v>
      </c>
      <c r="AE25" s="136">
        <v>21049</v>
      </c>
      <c r="AF25" s="13">
        <f>AE25*AF34/100</f>
        <v>21848.861999999997</v>
      </c>
      <c r="AG25" s="80">
        <v>20622</v>
      </c>
      <c r="AH25" s="13">
        <f>AG25</f>
        <v>20622</v>
      </c>
      <c r="AI25" s="13" t="s">
        <v>147</v>
      </c>
      <c r="AJ25" s="13">
        <f>AG25*AJ34/100</f>
        <v>21158.171999999999</v>
      </c>
      <c r="AK25" s="13">
        <v>20297</v>
      </c>
      <c r="AL25" s="147">
        <v>20063</v>
      </c>
      <c r="AM25" s="147">
        <f>AK25*AM34/100</f>
        <v>21169.771000000001</v>
      </c>
      <c r="AN25" s="13">
        <v>20453</v>
      </c>
      <c r="AO25" s="13">
        <v>22049</v>
      </c>
      <c r="AP25" s="13">
        <f>AO25*AP34/100</f>
        <v>22864.813000000002</v>
      </c>
      <c r="AQ25" s="13">
        <v>21757</v>
      </c>
      <c r="AR25" s="13">
        <v>22219</v>
      </c>
      <c r="AS25" s="13">
        <v>22219</v>
      </c>
      <c r="AT25" s="13">
        <v>22219</v>
      </c>
      <c r="AU25" s="13">
        <v>25419</v>
      </c>
      <c r="AV25" s="13">
        <v>25419</v>
      </c>
      <c r="AW25" s="80">
        <f>AV25</f>
        <v>25419</v>
      </c>
      <c r="AX25" s="80">
        <v>26817</v>
      </c>
      <c r="AY25" s="80">
        <v>26817</v>
      </c>
      <c r="AZ25" s="80">
        <v>26817</v>
      </c>
      <c r="BA25" s="80">
        <v>28024</v>
      </c>
      <c r="BB25" s="80">
        <f>BA25</f>
        <v>28024</v>
      </c>
      <c r="BC25" s="80">
        <v>28024</v>
      </c>
      <c r="BD25" s="80">
        <f>BE25</f>
        <v>29389</v>
      </c>
      <c r="BE25" s="80">
        <v>29389</v>
      </c>
      <c r="BF25" s="80">
        <v>31060</v>
      </c>
      <c r="BG25" s="80">
        <f>BF25*BG34/100</f>
        <v>32302.400000000001</v>
      </c>
      <c r="BH25" s="80">
        <f>BG25*BH34/100</f>
        <v>33594.495999999999</v>
      </c>
      <c r="BI25" s="80">
        <f>BH25*BI34/100</f>
        <v>34938.275839999995</v>
      </c>
      <c r="BJ25" s="148" t="s">
        <v>331</v>
      </c>
      <c r="BK25" s="263"/>
      <c r="BL25" s="88"/>
      <c r="BM25" s="219"/>
      <c r="BN25" s="219"/>
    </row>
    <row r="26" spans="1:67" s="3" customFormat="1" ht="16.5" x14ac:dyDescent="0.2">
      <c r="A26" s="4" t="s">
        <v>25</v>
      </c>
      <c r="B26" s="9" t="s">
        <v>26</v>
      </c>
      <c r="C26" s="9"/>
      <c r="D26" s="4"/>
      <c r="E26" s="18"/>
      <c r="F26" s="18"/>
      <c r="G26" s="78"/>
      <c r="H26" s="78"/>
      <c r="I26" s="78"/>
      <c r="J26" s="78"/>
      <c r="K26" s="78"/>
      <c r="L26" s="61"/>
      <c r="M26" s="61"/>
      <c r="N26" s="61"/>
      <c r="O26" s="4"/>
      <c r="P26" s="4"/>
      <c r="Q26" s="4"/>
      <c r="R26" s="4"/>
      <c r="S26" s="4"/>
      <c r="T26" s="61"/>
      <c r="U26" s="4"/>
      <c r="V26" s="4"/>
      <c r="W26" s="14"/>
      <c r="X26" s="4"/>
      <c r="Y26" s="61"/>
      <c r="Z26" s="4"/>
      <c r="AA26" s="4"/>
      <c r="AB26" s="79"/>
      <c r="AC26" s="4"/>
      <c r="AD26" s="13"/>
      <c r="AE26" s="13"/>
      <c r="AF26" s="13"/>
      <c r="AG26" s="80"/>
      <c r="AH26" s="13"/>
      <c r="AI26" s="13"/>
      <c r="AJ26" s="4"/>
      <c r="AK26" s="4"/>
      <c r="AL26" s="52"/>
      <c r="AM26" s="4"/>
      <c r="AN26" s="4"/>
      <c r="AO26" s="4"/>
      <c r="AP26" s="4"/>
      <c r="AQ26" s="4"/>
      <c r="AR26" s="4"/>
      <c r="AS26" s="4"/>
      <c r="AT26" s="4"/>
      <c r="AU26" s="4"/>
      <c r="AV26" s="4"/>
      <c r="AW26" s="61"/>
      <c r="AX26" s="61"/>
      <c r="AY26" s="61"/>
      <c r="AZ26" s="61"/>
      <c r="BA26" s="61"/>
      <c r="BB26" s="61"/>
      <c r="BC26" s="61"/>
      <c r="BD26" s="61"/>
      <c r="BE26" s="61"/>
      <c r="BF26" s="62"/>
      <c r="BG26" s="69"/>
      <c r="BH26" s="69"/>
      <c r="BI26" s="69"/>
      <c r="BJ26" s="53"/>
      <c r="BK26" s="49"/>
      <c r="BL26" s="85"/>
      <c r="BM26" s="219"/>
      <c r="BN26" s="219"/>
    </row>
    <row r="27" spans="1:67" s="104" customFormat="1" ht="36.75" customHeight="1" x14ac:dyDescent="0.2">
      <c r="A27" s="4" t="s">
        <v>27</v>
      </c>
      <c r="B27" s="149" t="s">
        <v>183</v>
      </c>
      <c r="C27" s="4" t="s">
        <v>264</v>
      </c>
      <c r="D27" s="4" t="s">
        <v>312</v>
      </c>
      <c r="E27" s="18">
        <f>229+608</f>
        <v>837</v>
      </c>
      <c r="F27" s="18">
        <f>222+715</f>
        <v>937</v>
      </c>
      <c r="G27" s="78">
        <v>1025</v>
      </c>
      <c r="H27" s="78">
        <f>359+644</f>
        <v>1003</v>
      </c>
      <c r="I27" s="78"/>
      <c r="J27" s="8" t="s">
        <v>67</v>
      </c>
      <c r="K27" s="78">
        <f>G27+25</f>
        <v>1050</v>
      </c>
      <c r="L27" s="61">
        <v>1308</v>
      </c>
      <c r="M27" s="61">
        <v>1308</v>
      </c>
      <c r="N27" s="61">
        <v>1308</v>
      </c>
      <c r="O27" s="4">
        <f>354+636</f>
        <v>990</v>
      </c>
      <c r="P27" s="8" t="s">
        <v>67</v>
      </c>
      <c r="Q27" s="4">
        <v>1333</v>
      </c>
      <c r="R27" s="4">
        <v>1333</v>
      </c>
      <c r="S27" s="8" t="s">
        <v>67</v>
      </c>
      <c r="T27" s="61">
        <v>1333</v>
      </c>
      <c r="U27" s="4" t="s">
        <v>67</v>
      </c>
      <c r="V27" s="4">
        <v>1345</v>
      </c>
      <c r="W27" s="4">
        <f>375+688</f>
        <v>1063</v>
      </c>
      <c r="X27" s="8" t="s">
        <v>67</v>
      </c>
      <c r="Y27" s="61">
        <f>W27+30</f>
        <v>1093</v>
      </c>
      <c r="Z27" s="150">
        <f>Z28+Z29</f>
        <v>857</v>
      </c>
      <c r="AA27" s="150">
        <f>AA28+AA29</f>
        <v>1093</v>
      </c>
      <c r="AB27" s="151">
        <f>AB28+AB29</f>
        <v>853</v>
      </c>
      <c r="AC27" s="150">
        <f t="shared" ref="AC27:AH27" si="0">AC28+AC29</f>
        <v>853</v>
      </c>
      <c r="AD27" s="150">
        <f t="shared" si="0"/>
        <v>735</v>
      </c>
      <c r="AE27" s="150">
        <f t="shared" si="0"/>
        <v>839</v>
      </c>
      <c r="AF27" s="150">
        <f>AC27+10</f>
        <v>863</v>
      </c>
      <c r="AG27" s="151">
        <f t="shared" si="0"/>
        <v>859</v>
      </c>
      <c r="AH27" s="150">
        <f t="shared" si="0"/>
        <v>859</v>
      </c>
      <c r="AI27" s="150" t="s">
        <v>151</v>
      </c>
      <c r="AJ27" s="4">
        <f>AG27+22</f>
        <v>881</v>
      </c>
      <c r="AK27" s="150">
        <f>AK28+AK29</f>
        <v>873</v>
      </c>
      <c r="AL27" s="152">
        <f>'[2]итоги на 2018 - за 9 мес'!$AL$26+23</f>
        <v>919</v>
      </c>
      <c r="AM27" s="152">
        <f>AL27+15</f>
        <v>934</v>
      </c>
      <c r="AN27" s="150">
        <f>AN28+AN29</f>
        <v>891</v>
      </c>
      <c r="AO27" s="150">
        <f>AO28+AO29</f>
        <v>903</v>
      </c>
      <c r="AP27" s="150">
        <f>AN27+15</f>
        <v>906</v>
      </c>
      <c r="AQ27" s="150">
        <f>AQ29+AQ28</f>
        <v>941</v>
      </c>
      <c r="AR27" s="150">
        <f>AR29+AR28</f>
        <v>972</v>
      </c>
      <c r="AS27" s="150">
        <f t="shared" ref="AS27:AX27" si="1">AS28+AS29</f>
        <v>993</v>
      </c>
      <c r="AT27" s="150">
        <f t="shared" si="1"/>
        <v>1030</v>
      </c>
      <c r="AU27" s="150">
        <f t="shared" si="1"/>
        <v>1055</v>
      </c>
      <c r="AV27" s="150">
        <f t="shared" si="1"/>
        <v>1055</v>
      </c>
      <c r="AW27" s="151">
        <f>AW28+AW29</f>
        <v>1068</v>
      </c>
      <c r="AX27" s="151">
        <f t="shared" si="1"/>
        <v>1094</v>
      </c>
      <c r="AY27" s="151">
        <f t="shared" ref="AY27:BD27" si="2">AY28+AY29</f>
        <v>1105</v>
      </c>
      <c r="AZ27" s="151">
        <f t="shared" si="2"/>
        <v>1131</v>
      </c>
      <c r="BA27" s="151">
        <f t="shared" si="2"/>
        <v>1214</v>
      </c>
      <c r="BB27" s="151">
        <f t="shared" si="2"/>
        <v>1228</v>
      </c>
      <c r="BC27" s="151">
        <f t="shared" si="2"/>
        <v>1260</v>
      </c>
      <c r="BD27" s="151">
        <f t="shared" si="2"/>
        <v>1278</v>
      </c>
      <c r="BE27" s="151">
        <f>BE28+BE29</f>
        <v>1288</v>
      </c>
      <c r="BF27" s="151">
        <f>BE27+15</f>
        <v>1303</v>
      </c>
      <c r="BG27" s="151">
        <f>BF27+15</f>
        <v>1318</v>
      </c>
      <c r="BH27" s="151">
        <f>BG27+15</f>
        <v>1333</v>
      </c>
      <c r="BI27" s="151">
        <f>BH27+15</f>
        <v>1348</v>
      </c>
      <c r="BJ27" s="289" t="s">
        <v>330</v>
      </c>
      <c r="BK27" s="270"/>
      <c r="BL27" s="103"/>
      <c r="BM27" s="219"/>
      <c r="BN27" s="219"/>
      <c r="BO27" s="253"/>
    </row>
    <row r="28" spans="1:67" s="104" customFormat="1" ht="21" customHeight="1" x14ac:dyDescent="0.2">
      <c r="A28" s="4" t="s">
        <v>313</v>
      </c>
      <c r="B28" s="153" t="s">
        <v>314</v>
      </c>
      <c r="C28" s="4" t="s">
        <v>264</v>
      </c>
      <c r="D28" s="4" t="s">
        <v>312</v>
      </c>
      <c r="E28" s="18">
        <v>671</v>
      </c>
      <c r="F28" s="18">
        <v>697</v>
      </c>
      <c r="G28" s="78">
        <v>675</v>
      </c>
      <c r="H28" s="78">
        <v>644</v>
      </c>
      <c r="I28" s="78"/>
      <c r="J28" s="8" t="s">
        <v>67</v>
      </c>
      <c r="K28" s="78">
        <v>685</v>
      </c>
      <c r="L28" s="61">
        <v>850</v>
      </c>
      <c r="M28" s="61">
        <v>850</v>
      </c>
      <c r="N28" s="61">
        <v>850</v>
      </c>
      <c r="O28" s="4">
        <v>636</v>
      </c>
      <c r="P28" s="8" t="s">
        <v>67</v>
      </c>
      <c r="Q28" s="4">
        <v>870</v>
      </c>
      <c r="R28" s="4">
        <v>870</v>
      </c>
      <c r="S28" s="8" t="s">
        <v>67</v>
      </c>
      <c r="T28" s="61">
        <v>870</v>
      </c>
      <c r="U28" s="4" t="s">
        <v>67</v>
      </c>
      <c r="V28" s="4">
        <v>870</v>
      </c>
      <c r="W28" s="4">
        <v>688</v>
      </c>
      <c r="X28" s="8" t="s">
        <v>67</v>
      </c>
      <c r="Y28" s="61">
        <f>W28+20</f>
        <v>708</v>
      </c>
      <c r="Z28" s="4">
        <v>585</v>
      </c>
      <c r="AA28" s="4">
        <f>Y28</f>
        <v>708</v>
      </c>
      <c r="AB28" s="61">
        <v>577</v>
      </c>
      <c r="AC28" s="4">
        <v>577</v>
      </c>
      <c r="AD28" s="4">
        <v>570</v>
      </c>
      <c r="AE28" s="4">
        <v>587</v>
      </c>
      <c r="AF28" s="4">
        <f>AE28+10</f>
        <v>597</v>
      </c>
      <c r="AG28" s="61">
        <v>598</v>
      </c>
      <c r="AH28" s="4">
        <f>AG28</f>
        <v>598</v>
      </c>
      <c r="AI28" s="4" t="s">
        <v>152</v>
      </c>
      <c r="AJ28" s="4">
        <f>AG28+10</f>
        <v>608</v>
      </c>
      <c r="AK28" s="154">
        <v>605</v>
      </c>
      <c r="AL28" s="155">
        <v>627</v>
      </c>
      <c r="AM28" s="155">
        <f>AL28+20</f>
        <v>647</v>
      </c>
      <c r="AN28" s="4">
        <v>631</v>
      </c>
      <c r="AO28" s="4">
        <v>637</v>
      </c>
      <c r="AP28" s="4">
        <f>AN28+20</f>
        <v>651</v>
      </c>
      <c r="AQ28" s="4">
        <v>665</v>
      </c>
      <c r="AR28" s="4">
        <v>694</v>
      </c>
      <c r="AS28" s="4">
        <f>AR28+19</f>
        <v>713</v>
      </c>
      <c r="AT28" s="61">
        <v>738</v>
      </c>
      <c r="AU28" s="61">
        <v>764</v>
      </c>
      <c r="AV28" s="61">
        <f>AU28</f>
        <v>764</v>
      </c>
      <c r="AW28" s="61">
        <v>771</v>
      </c>
      <c r="AX28" s="61">
        <v>774</v>
      </c>
      <c r="AY28" s="61">
        <v>784</v>
      </c>
      <c r="AZ28" s="61">
        <v>796</v>
      </c>
      <c r="BA28" s="61">
        <v>864</v>
      </c>
      <c r="BB28" s="61">
        <v>873</v>
      </c>
      <c r="BC28" s="61">
        <v>905</v>
      </c>
      <c r="BD28" s="61">
        <v>925</v>
      </c>
      <c r="BE28" s="61">
        <v>946</v>
      </c>
      <c r="BF28" s="61">
        <f>BE28+10</f>
        <v>956</v>
      </c>
      <c r="BG28" s="61">
        <f>BF28+10</f>
        <v>966</v>
      </c>
      <c r="BH28" s="61">
        <f>BG28+10</f>
        <v>976</v>
      </c>
      <c r="BI28" s="61">
        <f>BH28+10</f>
        <v>986</v>
      </c>
      <c r="BJ28" s="284"/>
      <c r="BK28" s="270"/>
      <c r="BL28" s="103"/>
      <c r="BM28" s="219"/>
      <c r="BN28" s="219"/>
      <c r="BO28" s="253"/>
    </row>
    <row r="29" spans="1:67" s="104" customFormat="1" ht="18" customHeight="1" x14ac:dyDescent="0.2">
      <c r="A29" s="4" t="s">
        <v>315</v>
      </c>
      <c r="B29" s="153" t="s">
        <v>316</v>
      </c>
      <c r="C29" s="4" t="s">
        <v>264</v>
      </c>
      <c r="D29" s="4" t="s">
        <v>312</v>
      </c>
      <c r="E29" s="8"/>
      <c r="F29" s="8"/>
      <c r="G29" s="8"/>
      <c r="H29" s="8"/>
      <c r="I29" s="8"/>
      <c r="J29" s="8"/>
      <c r="K29" s="8"/>
      <c r="L29" s="156"/>
      <c r="M29" s="156"/>
      <c r="N29" s="156"/>
      <c r="O29" s="156">
        <v>354</v>
      </c>
      <c r="P29" s="8"/>
      <c r="Q29" s="156"/>
      <c r="R29" s="156"/>
      <c r="S29" s="8"/>
      <c r="T29" s="156"/>
      <c r="U29" s="156"/>
      <c r="V29" s="156"/>
      <c r="W29" s="156">
        <v>375</v>
      </c>
      <c r="X29" s="8" t="s">
        <v>67</v>
      </c>
      <c r="Y29" s="151">
        <f>W29+10</f>
        <v>385</v>
      </c>
      <c r="Z29" s="156">
        <v>272</v>
      </c>
      <c r="AA29" s="156">
        <f>Y29</f>
        <v>385</v>
      </c>
      <c r="AB29" s="156">
        <v>276</v>
      </c>
      <c r="AC29" s="156">
        <v>276</v>
      </c>
      <c r="AD29" s="156">
        <v>165</v>
      </c>
      <c r="AE29" s="156">
        <v>252</v>
      </c>
      <c r="AF29" s="156">
        <f>AF27-AF28</f>
        <v>266</v>
      </c>
      <c r="AG29" s="156">
        <v>261</v>
      </c>
      <c r="AH29" s="156">
        <f>AG29</f>
        <v>261</v>
      </c>
      <c r="AI29" s="156" t="s">
        <v>153</v>
      </c>
      <c r="AJ29" s="156">
        <f>AJ27-AJ28</f>
        <v>273</v>
      </c>
      <c r="AK29" s="156">
        <v>268</v>
      </c>
      <c r="AL29" s="157">
        <v>253</v>
      </c>
      <c r="AM29" s="157">
        <f>AM27-AM28</f>
        <v>287</v>
      </c>
      <c r="AN29" s="156">
        <v>260</v>
      </c>
      <c r="AO29" s="156">
        <v>266</v>
      </c>
      <c r="AP29" s="156">
        <f>AP27-AP28</f>
        <v>255</v>
      </c>
      <c r="AQ29" s="156">
        <v>276</v>
      </c>
      <c r="AR29" s="156">
        <v>278</v>
      </c>
      <c r="AS29" s="156">
        <f>AR29+2</f>
        <v>280</v>
      </c>
      <c r="AT29" s="156">
        <v>292</v>
      </c>
      <c r="AU29" s="156">
        <v>291</v>
      </c>
      <c r="AV29" s="156">
        <f>AU29</f>
        <v>291</v>
      </c>
      <c r="AW29" s="156">
        <v>297</v>
      </c>
      <c r="AX29" s="156">
        <v>320</v>
      </c>
      <c r="AY29" s="156">
        <v>321</v>
      </c>
      <c r="AZ29" s="156">
        <v>335</v>
      </c>
      <c r="BA29" s="156">
        <v>350</v>
      </c>
      <c r="BB29" s="156">
        <v>355</v>
      </c>
      <c r="BC29" s="156">
        <v>355</v>
      </c>
      <c r="BD29" s="156">
        <v>353</v>
      </c>
      <c r="BE29" s="156">
        <v>342</v>
      </c>
      <c r="BF29" s="156">
        <f>BE29+5</f>
        <v>347</v>
      </c>
      <c r="BG29" s="156">
        <f>BF29+5</f>
        <v>352</v>
      </c>
      <c r="BH29" s="156">
        <f>BG29+5</f>
        <v>357</v>
      </c>
      <c r="BI29" s="156">
        <f>BH29+5</f>
        <v>362</v>
      </c>
      <c r="BJ29" s="285"/>
      <c r="BK29" s="270"/>
      <c r="BL29" s="103"/>
      <c r="BM29" s="219"/>
      <c r="BN29" s="219"/>
      <c r="BO29" s="253"/>
    </row>
    <row r="30" spans="1:67" s="104" customFormat="1" ht="83.25" customHeight="1" x14ac:dyDescent="0.2">
      <c r="A30" s="89" t="s">
        <v>28</v>
      </c>
      <c r="B30" s="149" t="s">
        <v>95</v>
      </c>
      <c r="C30" s="4" t="s">
        <v>264</v>
      </c>
      <c r="D30" s="4" t="s">
        <v>312</v>
      </c>
      <c r="E30" s="8"/>
      <c r="F30" s="8"/>
      <c r="G30" s="8"/>
      <c r="H30" s="8"/>
      <c r="I30" s="8"/>
      <c r="J30" s="8"/>
      <c r="K30" s="8"/>
      <c r="L30" s="10"/>
      <c r="M30" s="10"/>
      <c r="N30" s="10"/>
      <c r="O30" s="136">
        <v>50</v>
      </c>
      <c r="P30" s="136"/>
      <c r="Q30" s="136"/>
      <c r="R30" s="136"/>
      <c r="S30" s="136"/>
      <c r="T30" s="136"/>
      <c r="U30" s="136"/>
      <c r="V30" s="136"/>
      <c r="W30" s="136">
        <v>60</v>
      </c>
      <c r="X30" s="8" t="s">
        <v>67</v>
      </c>
      <c r="Y30" s="136">
        <v>58</v>
      </c>
      <c r="Z30" s="8" t="s">
        <v>118</v>
      </c>
      <c r="AA30" s="136">
        <f>W30/W28*AA28</f>
        <v>61.744186046511629</v>
      </c>
      <c r="AB30" s="158">
        <v>78</v>
      </c>
      <c r="AC30" s="136">
        <v>78</v>
      </c>
      <c r="AD30" s="8" t="s">
        <v>67</v>
      </c>
      <c r="AE30" s="8" t="s">
        <v>132</v>
      </c>
      <c r="AF30" s="136">
        <f>(82-78)+82</f>
        <v>86</v>
      </c>
      <c r="AG30" s="136">
        <v>95</v>
      </c>
      <c r="AH30" s="136">
        <f>AG30</f>
        <v>95</v>
      </c>
      <c r="AI30" s="136" t="s">
        <v>148</v>
      </c>
      <c r="AJ30" s="136">
        <f>AG30/AF28*AJ28</f>
        <v>96.750418760469017</v>
      </c>
      <c r="AK30" s="136">
        <v>83</v>
      </c>
      <c r="AL30" s="159">
        <v>101</v>
      </c>
      <c r="AM30" s="159">
        <f>AL30/AL28*AM28</f>
        <v>104.22169059011163</v>
      </c>
      <c r="AN30" s="136">
        <v>102</v>
      </c>
      <c r="AO30" s="136">
        <v>79</v>
      </c>
      <c r="AP30" s="136">
        <f>AN30/AN28*AP28</f>
        <v>105.23296354992077</v>
      </c>
      <c r="AQ30" s="136">
        <v>74</v>
      </c>
      <c r="AR30" s="136">
        <v>105</v>
      </c>
      <c r="AS30" s="136">
        <f>AQ30/AQ28*AS28</f>
        <v>79.341353383458653</v>
      </c>
      <c r="AT30" s="136">
        <v>105</v>
      </c>
      <c r="AU30" s="136">
        <v>69</v>
      </c>
      <c r="AV30" s="136">
        <f>AT30/AT28*AV28</f>
        <v>108.69918699186992</v>
      </c>
      <c r="AW30" s="136">
        <v>68</v>
      </c>
      <c r="AX30" s="136">
        <v>49</v>
      </c>
      <c r="AY30" s="136">
        <f>AX30</f>
        <v>49</v>
      </c>
      <c r="AZ30" s="136">
        <v>49</v>
      </c>
      <c r="BA30" s="136">
        <f>AZ30/AZ28*BA28</f>
        <v>53.185929648241206</v>
      </c>
      <c r="BB30" s="136">
        <v>46</v>
      </c>
      <c r="BC30" s="136">
        <v>49</v>
      </c>
      <c r="BD30" s="136">
        <v>52</v>
      </c>
      <c r="BE30" s="136">
        <v>58</v>
      </c>
      <c r="BF30" s="136">
        <f>BE30/BE28*BF28</f>
        <v>58.61310782241015</v>
      </c>
      <c r="BG30" s="136">
        <f>BF30/BF28*BG28</f>
        <v>59.226215644820293</v>
      </c>
      <c r="BH30" s="136">
        <f>BG30/BG28*BH28</f>
        <v>59.839323467230436</v>
      </c>
      <c r="BI30" s="136">
        <f>BH30/BH28*BI28</f>
        <v>60.452431289640586</v>
      </c>
      <c r="BJ30" s="241" t="s">
        <v>341</v>
      </c>
      <c r="BK30" s="222"/>
      <c r="BL30" s="223"/>
      <c r="BM30" s="219"/>
      <c r="BN30" s="219"/>
    </row>
    <row r="31" spans="1:67" s="3" customFormat="1" ht="16.5" x14ac:dyDescent="0.2">
      <c r="A31" s="4" t="s">
        <v>29</v>
      </c>
      <c r="B31" s="9" t="s">
        <v>30</v>
      </c>
      <c r="C31" s="9"/>
      <c r="D31" s="4"/>
      <c r="E31" s="8"/>
      <c r="F31" s="18"/>
      <c r="G31" s="78"/>
      <c r="H31" s="78"/>
      <c r="I31" s="78"/>
      <c r="J31" s="78"/>
      <c r="K31" s="78"/>
      <c r="L31" s="61"/>
      <c r="M31" s="61"/>
      <c r="N31" s="61"/>
      <c r="O31" s="4"/>
      <c r="P31" s="4"/>
      <c r="Q31" s="4"/>
      <c r="R31" s="4"/>
      <c r="S31" s="4"/>
      <c r="T31" s="61"/>
      <c r="U31" s="4"/>
      <c r="V31" s="4"/>
      <c r="W31" s="4"/>
      <c r="X31" s="4"/>
      <c r="Y31" s="61"/>
      <c r="Z31" s="4"/>
      <c r="AA31" s="4"/>
      <c r="AB31" s="61"/>
      <c r="AC31" s="4"/>
      <c r="AD31" s="4"/>
      <c r="AE31" s="4"/>
      <c r="AF31" s="4"/>
      <c r="AG31" s="61"/>
      <c r="AH31" s="4"/>
      <c r="AI31" s="4"/>
      <c r="AJ31" s="4"/>
      <c r="AK31" s="4"/>
      <c r="AL31" s="4"/>
      <c r="AM31" s="4"/>
      <c r="AN31" s="4"/>
      <c r="AO31" s="4"/>
      <c r="AP31" s="4"/>
      <c r="AQ31" s="4"/>
      <c r="AR31" s="4"/>
      <c r="AS31" s="4"/>
      <c r="AT31" s="4"/>
      <c r="AU31" s="4"/>
      <c r="AV31" s="4"/>
      <c r="AW31" s="61"/>
      <c r="AX31" s="61"/>
      <c r="AY31" s="61"/>
      <c r="AZ31" s="61"/>
      <c r="BA31" s="61"/>
      <c r="BB31" s="61"/>
      <c r="BC31" s="61"/>
      <c r="BD31" s="61"/>
      <c r="BE31" s="61"/>
      <c r="BF31" s="62"/>
      <c r="BG31" s="63"/>
      <c r="BH31" s="63"/>
      <c r="BI31" s="63"/>
      <c r="BJ31" s="93"/>
      <c r="BK31" s="224"/>
      <c r="BL31" s="25"/>
      <c r="BM31" s="219"/>
      <c r="BN31" s="219"/>
    </row>
    <row r="32" spans="1:67" s="104" customFormat="1" ht="34.5" customHeight="1" x14ac:dyDescent="0.2">
      <c r="A32" s="4" t="s">
        <v>31</v>
      </c>
      <c r="B32" s="11" t="s">
        <v>32</v>
      </c>
      <c r="C32" s="4" t="s">
        <v>264</v>
      </c>
      <c r="D32" s="4" t="s">
        <v>298</v>
      </c>
      <c r="E32" s="8">
        <v>1613.5</v>
      </c>
      <c r="F32" s="8">
        <v>1791.7</v>
      </c>
      <c r="G32" s="78">
        <v>1921.3</v>
      </c>
      <c r="H32" s="78">
        <v>1921.3</v>
      </c>
      <c r="I32" s="78" t="s">
        <v>61</v>
      </c>
      <c r="J32" s="8" t="s">
        <v>67</v>
      </c>
      <c r="K32" s="78">
        <f>PRODUCT(G32*1.063)</f>
        <v>2042.3418999999999</v>
      </c>
      <c r="L32" s="8">
        <f>G32*1.067</f>
        <v>2050.0270999999998</v>
      </c>
      <c r="M32" s="8">
        <v>2293.6</v>
      </c>
      <c r="N32" s="8">
        <v>2293.6</v>
      </c>
      <c r="O32" s="8">
        <v>2293.6</v>
      </c>
      <c r="P32" s="8" t="s">
        <v>67</v>
      </c>
      <c r="Q32" s="15">
        <f>PRODUCT(L32*1.051)</f>
        <v>2154.5784820999997</v>
      </c>
      <c r="R32" s="15">
        <f>M32*1.156</f>
        <v>2651.4015999999997</v>
      </c>
      <c r="S32" s="8" t="s">
        <v>67</v>
      </c>
      <c r="T32" s="15">
        <f>M32*1.156</f>
        <v>2651.4015999999997</v>
      </c>
      <c r="U32" s="156" t="s">
        <v>67</v>
      </c>
      <c r="V32" s="15">
        <f>N32*1.156</f>
        <v>2651.4015999999997</v>
      </c>
      <c r="W32" s="15">
        <v>2286.98</v>
      </c>
      <c r="X32" s="8" t="s">
        <v>67</v>
      </c>
      <c r="Y32" s="15">
        <f>W32*1.064</f>
        <v>2433.34672</v>
      </c>
      <c r="Z32" s="8" t="s">
        <v>67</v>
      </c>
      <c r="AA32" s="15">
        <f>W32</f>
        <v>2286.98</v>
      </c>
      <c r="AB32" s="15" t="s">
        <v>122</v>
      </c>
      <c r="AC32" s="15">
        <v>3857.0309999999999</v>
      </c>
      <c r="AD32" s="8" t="s">
        <v>67</v>
      </c>
      <c r="AE32" s="8" t="s">
        <v>67</v>
      </c>
      <c r="AF32" s="15">
        <f>AC32*AC34*AF34/10000</f>
        <v>4219.7924796119996</v>
      </c>
      <c r="AG32" s="15">
        <v>2335.7035000000001</v>
      </c>
      <c r="AH32" s="15">
        <f>AG32</f>
        <v>2335.7035000000001</v>
      </c>
      <c r="AI32" s="8" t="s">
        <v>67</v>
      </c>
      <c r="AJ32" s="15">
        <f>AG32*AJ34/100</f>
        <v>2396.431791</v>
      </c>
      <c r="AK32" s="15">
        <v>2412.2523000000001</v>
      </c>
      <c r="AL32" s="130" t="s">
        <v>67</v>
      </c>
      <c r="AM32" s="133">
        <f>AK32*AM34/100</f>
        <v>2515.9791488999999</v>
      </c>
      <c r="AN32" s="15">
        <v>2681.43</v>
      </c>
      <c r="AO32" s="8" t="s">
        <v>67</v>
      </c>
      <c r="AP32" s="15">
        <f>AN32*AP34/100</f>
        <v>2780.6429099999996</v>
      </c>
      <c r="AQ32" s="15">
        <v>2878</v>
      </c>
      <c r="AR32" s="8" t="s">
        <v>67</v>
      </c>
      <c r="AS32" s="15">
        <f>AQ32*AS34/100</f>
        <v>3001.7539999999995</v>
      </c>
      <c r="AT32" s="15">
        <v>2992.6930000000002</v>
      </c>
      <c r="AU32" s="8" t="s">
        <v>67</v>
      </c>
      <c r="AV32" s="15">
        <f>AT32*AV34/100</f>
        <v>3112.4007200000005</v>
      </c>
      <c r="AW32" s="15">
        <v>3080.1468</v>
      </c>
      <c r="AX32" s="15" t="s">
        <v>67</v>
      </c>
      <c r="AY32" s="15">
        <f>AW32*AY34/100</f>
        <v>3311.1578100000002</v>
      </c>
      <c r="AZ32" s="15">
        <v>3629.6253000000002</v>
      </c>
      <c r="BA32" s="15" t="s">
        <v>67</v>
      </c>
      <c r="BB32" s="15">
        <f>AZ32*BB34/100</f>
        <v>3894.5879469000001</v>
      </c>
      <c r="BC32" s="15">
        <v>4089.32</v>
      </c>
      <c r="BD32" s="15">
        <v>4369</v>
      </c>
      <c r="BE32" s="15">
        <f>4556138/1000</f>
        <v>4556.1379999999999</v>
      </c>
      <c r="BF32" s="15">
        <f>BE32*BF34/100</f>
        <v>4789.4122656</v>
      </c>
      <c r="BG32" s="15">
        <f>BF32*BG34/100</f>
        <v>4980.9887562240001</v>
      </c>
      <c r="BH32" s="15">
        <f>BG32*BH34/100</f>
        <v>5180.22830647296</v>
      </c>
      <c r="BI32" s="15">
        <f>BH32*BI34/100</f>
        <v>5387.4374387318785</v>
      </c>
      <c r="BJ32" s="237" t="s">
        <v>340</v>
      </c>
      <c r="BK32" s="225"/>
      <c r="BL32" s="226"/>
      <c r="BM32" s="219"/>
      <c r="BN32" s="219"/>
    </row>
    <row r="33" spans="1:68" s="104" customFormat="1" ht="37.5" customHeight="1" x14ac:dyDescent="0.2">
      <c r="A33" s="4" t="s">
        <v>33</v>
      </c>
      <c r="B33" s="11" t="s">
        <v>34</v>
      </c>
      <c r="C33" s="4" t="s">
        <v>264</v>
      </c>
      <c r="D33" s="4" t="s">
        <v>298</v>
      </c>
      <c r="E33" s="8">
        <v>345.5</v>
      </c>
      <c r="F33" s="8">
        <v>379.61</v>
      </c>
      <c r="G33" s="8">
        <v>386.4</v>
      </c>
      <c r="H33" s="8">
        <v>386.4</v>
      </c>
      <c r="I33" s="8" t="s">
        <v>59</v>
      </c>
      <c r="J33" s="8" t="s">
        <v>67</v>
      </c>
      <c r="K33" s="8">
        <f>PRODUCT(G33*1.073)</f>
        <v>414.60719999999998</v>
      </c>
      <c r="L33" s="12">
        <v>376.7</v>
      </c>
      <c r="M33" s="12">
        <v>376.72680000000003</v>
      </c>
      <c r="N33" s="12">
        <v>376.72680000000003</v>
      </c>
      <c r="O33" s="12">
        <v>376.72680000000003</v>
      </c>
      <c r="P33" s="8" t="s">
        <v>67</v>
      </c>
      <c r="Q33" s="15">
        <f>PRODUCT(L33*1.051)</f>
        <v>395.91169999999994</v>
      </c>
      <c r="R33" s="15">
        <f>M33*1.156</f>
        <v>435.49618079999999</v>
      </c>
      <c r="S33" s="8" t="s">
        <v>67</v>
      </c>
      <c r="T33" s="15">
        <f>M33*1.156</f>
        <v>435.49618079999999</v>
      </c>
      <c r="U33" s="156" t="s">
        <v>67</v>
      </c>
      <c r="V33" s="15">
        <f>N33*1.156</f>
        <v>435.49618079999999</v>
      </c>
      <c r="W33" s="15">
        <v>486.51119999999997</v>
      </c>
      <c r="X33" s="8" t="s">
        <v>67</v>
      </c>
      <c r="Y33" s="15">
        <f>W33*1.064</f>
        <v>517.64791679999996</v>
      </c>
      <c r="Z33" s="8" t="s">
        <v>67</v>
      </c>
      <c r="AA33" s="15">
        <f>W33*AA34/100</f>
        <v>522.99954000000002</v>
      </c>
      <c r="AB33" s="15" t="s">
        <v>123</v>
      </c>
      <c r="AC33" s="15">
        <v>497.65730000000002</v>
      </c>
      <c r="AD33" s="8" t="s">
        <v>67</v>
      </c>
      <c r="AE33" s="8" t="s">
        <v>67</v>
      </c>
      <c r="AF33" s="15">
        <f>AC33*AC34*AF34/10000</f>
        <v>544.46296437959995</v>
      </c>
      <c r="AG33" s="15">
        <v>746.5</v>
      </c>
      <c r="AH33" s="15">
        <f>AG33</f>
        <v>746.5</v>
      </c>
      <c r="AI33" s="8" t="s">
        <v>67</v>
      </c>
      <c r="AJ33" s="15">
        <f>AG33*AJ34/100</f>
        <v>765.90899999999999</v>
      </c>
      <c r="AK33" s="15">
        <v>680.37019999999995</v>
      </c>
      <c r="AL33" s="130" t="s">
        <v>67</v>
      </c>
      <c r="AM33" s="133">
        <f>AK33*AM34/100</f>
        <v>709.62611859999993</v>
      </c>
      <c r="AN33" s="15">
        <v>632.2681</v>
      </c>
      <c r="AO33" s="8" t="s">
        <v>67</v>
      </c>
      <c r="AP33" s="15">
        <f>AN33*AP34/100</f>
        <v>655.66201970000009</v>
      </c>
      <c r="AQ33" s="15">
        <v>654.62919999999997</v>
      </c>
      <c r="AR33" s="8" t="s">
        <v>67</v>
      </c>
      <c r="AS33" s="15">
        <f>AQ33*AS34/100</f>
        <v>682.77825559999997</v>
      </c>
      <c r="AT33" s="15">
        <v>683.45090000000005</v>
      </c>
      <c r="AU33" s="8" t="s">
        <v>67</v>
      </c>
      <c r="AV33" s="15">
        <f>AT33*AV34/100</f>
        <v>710.78893600000015</v>
      </c>
      <c r="AW33" s="15">
        <v>738.99599999999998</v>
      </c>
      <c r="AX33" s="12" t="s">
        <v>67</v>
      </c>
      <c r="AY33" s="15">
        <f>AW33*AY34/100</f>
        <v>794.4206999999999</v>
      </c>
      <c r="AZ33" s="15">
        <v>815.64160000000004</v>
      </c>
      <c r="BA33" s="12" t="s">
        <v>67</v>
      </c>
      <c r="BB33" s="15">
        <f>AZ33*BB34/100</f>
        <v>875.18343680000009</v>
      </c>
      <c r="BC33" s="15">
        <v>843.6</v>
      </c>
      <c r="BD33" s="12">
        <v>901.3</v>
      </c>
      <c r="BE33" s="15">
        <f>360991.5/1000</f>
        <v>360.99149999999997</v>
      </c>
      <c r="BF33" s="15">
        <f>BE33*BF34/100</f>
        <v>379.47426480000001</v>
      </c>
      <c r="BG33" s="15">
        <f>BF33*BG34/100</f>
        <v>394.653235392</v>
      </c>
      <c r="BH33" s="15">
        <f>BG33*BH34/100</f>
        <v>410.43936480768002</v>
      </c>
      <c r="BI33" s="15">
        <f>BH33*BI34/100</f>
        <v>426.85693939998725</v>
      </c>
      <c r="BJ33" s="237" t="s">
        <v>340</v>
      </c>
      <c r="BK33" s="225"/>
      <c r="BL33" s="226"/>
      <c r="BM33" s="219"/>
      <c r="BN33" s="219"/>
    </row>
    <row r="34" spans="1:68" s="104" customFormat="1" ht="64.5" customHeight="1" x14ac:dyDescent="0.2">
      <c r="A34" s="61" t="s">
        <v>35</v>
      </c>
      <c r="B34" s="134" t="s">
        <v>96</v>
      </c>
      <c r="C34" s="61" t="s">
        <v>264</v>
      </c>
      <c r="D34" s="61" t="s">
        <v>92</v>
      </c>
      <c r="E34" s="8"/>
      <c r="F34" s="8"/>
      <c r="G34" s="8"/>
      <c r="H34" s="8"/>
      <c r="I34" s="8"/>
      <c r="J34" s="8"/>
      <c r="K34" s="8"/>
      <c r="L34" s="15"/>
      <c r="M34" s="15"/>
      <c r="N34" s="15"/>
      <c r="O34" s="15">
        <v>109.71</v>
      </c>
      <c r="P34" s="15"/>
      <c r="Q34" s="15"/>
      <c r="R34" s="50">
        <v>1.1559999999999999</v>
      </c>
      <c r="S34" s="15"/>
      <c r="T34" s="15"/>
      <c r="U34" s="15"/>
      <c r="V34" s="15"/>
      <c r="W34" s="15">
        <v>115.35</v>
      </c>
      <c r="X34" s="8">
        <v>111.71</v>
      </c>
      <c r="Y34" s="50">
        <v>1.0640000000000001</v>
      </c>
      <c r="Z34" s="10" t="s">
        <v>117</v>
      </c>
      <c r="AA34" s="15">
        <v>107.5</v>
      </c>
      <c r="AB34" s="15">
        <v>105.4</v>
      </c>
      <c r="AC34" s="15">
        <v>105.4</v>
      </c>
      <c r="AD34" s="15">
        <v>104.4</v>
      </c>
      <c r="AE34" s="15">
        <v>103</v>
      </c>
      <c r="AF34" s="15">
        <v>103.8</v>
      </c>
      <c r="AG34" s="15">
        <v>102.5</v>
      </c>
      <c r="AH34" s="10">
        <v>101.67</v>
      </c>
      <c r="AI34" s="10">
        <v>99.84</v>
      </c>
      <c r="AJ34" s="15">
        <v>102.6</v>
      </c>
      <c r="AK34" s="10">
        <v>101.84</v>
      </c>
      <c r="AL34" s="133">
        <v>101.34</v>
      </c>
      <c r="AM34" s="133">
        <v>104.3</v>
      </c>
      <c r="AN34" s="15">
        <v>104.12</v>
      </c>
      <c r="AO34" s="15">
        <v>103</v>
      </c>
      <c r="AP34" s="15">
        <v>103.7</v>
      </c>
      <c r="AQ34" s="15">
        <v>103.42</v>
      </c>
      <c r="AR34" s="15">
        <v>104.7</v>
      </c>
      <c r="AS34" s="15">
        <v>104.3</v>
      </c>
      <c r="AT34" s="15">
        <v>103.67</v>
      </c>
      <c r="AU34" s="15">
        <v>110.4</v>
      </c>
      <c r="AV34" s="15">
        <v>104</v>
      </c>
      <c r="AW34" s="15">
        <v>111.9</v>
      </c>
      <c r="AX34" s="12" t="s">
        <v>67</v>
      </c>
      <c r="AY34" s="15">
        <v>107.5</v>
      </c>
      <c r="AZ34" s="15">
        <v>104.6</v>
      </c>
      <c r="BA34" s="12" t="s">
        <v>67</v>
      </c>
      <c r="BB34" s="15">
        <v>107.3</v>
      </c>
      <c r="BC34" s="15">
        <v>106.26</v>
      </c>
      <c r="BD34" s="12">
        <v>106.8</v>
      </c>
      <c r="BE34" s="15">
        <v>107.12</v>
      </c>
      <c r="BF34" s="15">
        <v>105.12</v>
      </c>
      <c r="BG34" s="255">
        <v>104</v>
      </c>
      <c r="BH34" s="255">
        <v>104</v>
      </c>
      <c r="BI34" s="255">
        <f>BH34</f>
        <v>104</v>
      </c>
      <c r="BJ34" s="241" t="s">
        <v>339</v>
      </c>
      <c r="BK34" s="221"/>
      <c r="BL34" s="227"/>
      <c r="BM34" s="219"/>
      <c r="BN34" s="219"/>
    </row>
    <row r="35" spans="1:68" s="3" customFormat="1" ht="36" customHeight="1" x14ac:dyDescent="0.2">
      <c r="A35" s="4" t="s">
        <v>36</v>
      </c>
      <c r="B35" s="16" t="s">
        <v>97</v>
      </c>
      <c r="C35" s="16"/>
      <c r="D35" s="4"/>
      <c r="E35" s="8"/>
      <c r="F35" s="18"/>
      <c r="G35" s="78"/>
      <c r="H35" s="78"/>
      <c r="I35" s="78"/>
      <c r="J35" s="78"/>
      <c r="K35" s="78"/>
      <c r="L35" s="70"/>
      <c r="M35" s="70"/>
      <c r="N35" s="70"/>
      <c r="O35" s="17"/>
      <c r="P35" s="17"/>
      <c r="Q35" s="17"/>
      <c r="R35" s="17"/>
      <c r="S35" s="17"/>
      <c r="T35" s="70"/>
      <c r="U35" s="17"/>
      <c r="V35" s="15"/>
      <c r="W35" s="15"/>
      <c r="X35" s="15"/>
      <c r="Y35" s="54"/>
      <c r="Z35" s="54"/>
      <c r="AA35" s="54"/>
      <c r="AB35" s="54"/>
      <c r="AC35" s="54"/>
      <c r="AD35" s="54"/>
      <c r="AE35" s="54"/>
      <c r="AF35" s="54"/>
      <c r="AG35" s="54"/>
      <c r="AH35" s="54"/>
      <c r="AI35" s="54"/>
      <c r="AJ35" s="17"/>
      <c r="AK35" s="17"/>
      <c r="AL35" s="17"/>
      <c r="AM35" s="17"/>
      <c r="AN35" s="6"/>
      <c r="AO35" s="17"/>
      <c r="AP35" s="17"/>
      <c r="AQ35" s="17"/>
      <c r="AR35" s="17"/>
      <c r="AS35" s="17"/>
      <c r="AT35" s="17"/>
      <c r="AU35" s="17"/>
      <c r="AV35" s="17"/>
      <c r="AW35" s="70"/>
      <c r="AX35" s="70"/>
      <c r="AY35" s="70"/>
      <c r="AZ35" s="70"/>
      <c r="BA35" s="70"/>
      <c r="BB35" s="70"/>
      <c r="BC35" s="70"/>
      <c r="BD35" s="70"/>
      <c r="BE35" s="70"/>
      <c r="BF35" s="62"/>
      <c r="BG35" s="63"/>
      <c r="BH35" s="63"/>
      <c r="BI35" s="63"/>
      <c r="BJ35" s="24"/>
      <c r="BK35" s="49"/>
      <c r="BL35" s="85"/>
      <c r="BM35" s="219"/>
      <c r="BN35" s="219"/>
    </row>
    <row r="36" spans="1:68" s="98" customFormat="1" ht="259.5" customHeight="1" x14ac:dyDescent="0.2">
      <c r="A36" s="61" t="s">
        <v>37</v>
      </c>
      <c r="B36" s="134" t="s">
        <v>98</v>
      </c>
      <c r="C36" s="61" t="s">
        <v>265</v>
      </c>
      <c r="D36" s="61" t="s">
        <v>312</v>
      </c>
      <c r="E36" s="8"/>
      <c r="F36" s="8"/>
      <c r="G36" s="8"/>
      <c r="H36" s="8"/>
      <c r="I36" s="8"/>
      <c r="J36" s="8"/>
      <c r="K36" s="8"/>
      <c r="L36" s="156"/>
      <c r="M36" s="156"/>
      <c r="N36" s="156"/>
      <c r="O36" s="156">
        <v>425</v>
      </c>
      <c r="P36" s="8"/>
      <c r="Q36" s="156"/>
      <c r="R36" s="156"/>
      <c r="S36" s="8"/>
      <c r="T36" s="156"/>
      <c r="U36" s="8"/>
      <c r="V36" s="156"/>
      <c r="W36" s="61">
        <v>416</v>
      </c>
      <c r="X36" s="8" t="s">
        <v>67</v>
      </c>
      <c r="Y36" s="8" t="s">
        <v>67</v>
      </c>
      <c r="Z36" s="156">
        <v>404</v>
      </c>
      <c r="AA36" s="156">
        <f>Z36+2</f>
        <v>406</v>
      </c>
      <c r="AB36" s="156">
        <v>401</v>
      </c>
      <c r="AC36" s="156">
        <f>AC38</f>
        <v>407</v>
      </c>
      <c r="AD36" s="8" t="s">
        <v>67</v>
      </c>
      <c r="AE36" s="156">
        <f>AE38</f>
        <v>406</v>
      </c>
      <c r="AF36" s="156">
        <f>AF38</f>
        <v>402</v>
      </c>
      <c r="AG36" s="156">
        <f>AG38</f>
        <v>394</v>
      </c>
      <c r="AH36" s="156">
        <f t="shared" ref="AH36:AH45" si="3">AG36</f>
        <v>394</v>
      </c>
      <c r="AI36" s="156">
        <f>AI38</f>
        <v>390</v>
      </c>
      <c r="AJ36" s="156">
        <f>AJ38</f>
        <v>378</v>
      </c>
      <c r="AK36" s="156">
        <f>AK38</f>
        <v>383</v>
      </c>
      <c r="AL36" s="157">
        <f>AK36-14</f>
        <v>369</v>
      </c>
      <c r="AM36" s="157">
        <f>AL36+5-6</f>
        <v>368</v>
      </c>
      <c r="AN36" s="156">
        <f t="shared" ref="AN36:BB36" si="4">AN38</f>
        <v>363</v>
      </c>
      <c r="AO36" s="156">
        <f t="shared" si="4"/>
        <v>365</v>
      </c>
      <c r="AP36" s="156">
        <f t="shared" si="4"/>
        <v>366</v>
      </c>
      <c r="AQ36" s="156">
        <f t="shared" si="4"/>
        <v>373</v>
      </c>
      <c r="AR36" s="156">
        <f t="shared" si="4"/>
        <v>371</v>
      </c>
      <c r="AS36" s="156">
        <f t="shared" si="4"/>
        <v>370</v>
      </c>
      <c r="AT36" s="156">
        <f t="shared" si="4"/>
        <v>371</v>
      </c>
      <c r="AU36" s="156">
        <f t="shared" si="4"/>
        <v>366</v>
      </c>
      <c r="AV36" s="156">
        <f t="shared" si="4"/>
        <v>364</v>
      </c>
      <c r="AW36" s="156">
        <f t="shared" si="4"/>
        <v>364</v>
      </c>
      <c r="AX36" s="156">
        <f t="shared" si="4"/>
        <v>358</v>
      </c>
      <c r="AY36" s="156">
        <f t="shared" si="4"/>
        <v>349</v>
      </c>
      <c r="AZ36" s="156">
        <f t="shared" si="4"/>
        <v>347</v>
      </c>
      <c r="BA36" s="156">
        <f t="shared" si="4"/>
        <v>347</v>
      </c>
      <c r="BB36" s="156">
        <f t="shared" si="4"/>
        <v>340</v>
      </c>
      <c r="BC36" s="156">
        <f>BC38</f>
        <v>339</v>
      </c>
      <c r="BD36" s="156">
        <v>324</v>
      </c>
      <c r="BE36" s="156">
        <f t="shared" ref="BE36:BJ36" si="5">BE38</f>
        <v>328</v>
      </c>
      <c r="BF36" s="156">
        <f t="shared" si="5"/>
        <v>320</v>
      </c>
      <c r="BG36" s="256">
        <f t="shared" si="5"/>
        <v>314</v>
      </c>
      <c r="BH36" s="256">
        <f t="shared" si="5"/>
        <v>308</v>
      </c>
      <c r="BI36" s="256">
        <f t="shared" si="5"/>
        <v>303</v>
      </c>
      <c r="BJ36" s="148" t="str">
        <f t="shared" si="5"/>
        <v xml:space="preserve">По результатам проведенной сверки за 2024 год показатель скорректирован и составил 339 домов (техническая ошибка, допущенная в 2023 году). По состоянию на 31.12.2025 в муниципальном образовании числится 328 МКД. Из состава МКД исключены дом 14 по ул. Меньшикова т.к. по данным Роскадастра значится как общежитие, дом 1В по ул. Рыбников т.к. по данным Роскадастра находится в частной собственности и является "Гостиничным комплексом".
В 2025 году введен в эксплуатацию 1 МКД по ул. им. А.П. Пырерко, № 8, площадью жилых помещений 7 723 кв. м. Осуществлен снос 10 МКД по ул. Пионерская, № 15; ул.Зеленая, №17А; ул. им. В.И. Ленина, № 49; ул. Совхозная, № 6, №8, №10; ул. им. 60-летия Октября, №№ 5 А, 7А; ул. Меньшикова № 10 Б; ул. Рабочая, 35, площадью жилых помещений 5 900,3 кв. м. 
Оценочный показатель на 2026 год составит 322 МКД: запланирован снос 8 МКД по ул. Южная, №20; ул. им. Н.Е. Сапрыгина, №4; ул. им.А.Ф. Титова, №8, ул. Южная, №39А; ул. Первомайская, №2; ул. Меньшикова, №8Б; ул. Рабочая, №27; ул. Южная, №18А, площадью жилых помещений 4 654 кв.м., ввод в эксплуатацию МКД не запланирован.                                                                                                                                                    
В 2027 - 2029 годах планируется:
в 2027 году: ввод в эксплуатацию МКД: по ул. Авиаторов, площадбю жилых помещений 5 200,00 кв. м; на пересечении улиц Полярная - Выучейского, площадью жилых помещений 2 300,00 кв. м; снос 8 МКД по ул. Рабочая, № 19; ул. им. А.П. Пырерко, № 9; ул. Первомайская, №20; ул. Рыбников, №23, № 55А; ул. им. А.Ф. Титова, №№ 5, 10; ул. Южная, №45Б, площадью жилых помещений 3 970,6 кв. м;
в 2028 году: ввод в эксплуатацию МКД по ул. Пионерская, площадью жилых помещений 2 152 кв. м; снос 7 МКД по ул. Первомайская, №4; им. 60-летия Октября, № 3А, № 48Г; ул. Октябрьская, № 13; ул. Строительная, № 7А; ул. Совхозная, №2; ул. Рабочая, №37А, площадью жилых помещений 4 352,3 кв. м; 
в 2029 году: ввод в эксплуатацию 2 МКД по ул. Рабочая, площадью жилых помещений 6 600 кв. м; снос 7 МКД: по ул. Первомайская, № 1; ул. Меньшикова, №8А; ул.Заводская, № 13; ул. Южная, №32, №43А, №45А; ул. им. В.И. Ленина, №43, площадью жилых помещений 4 294,5 кв. м.
</v>
      </c>
      <c r="BK36" s="271"/>
      <c r="BL36" s="269"/>
      <c r="BM36" s="265"/>
      <c r="BO36" s="219"/>
      <c r="BP36" s="219">
        <f>(BE36-BC36)/BC36*100</f>
        <v>-3.2448377581120944</v>
      </c>
    </row>
    <row r="37" spans="1:68" s="114" customFormat="1" ht="65.25" customHeight="1" x14ac:dyDescent="0.2">
      <c r="A37" s="112"/>
      <c r="B37" s="161" t="s">
        <v>133</v>
      </c>
      <c r="C37" s="95" t="s">
        <v>265</v>
      </c>
      <c r="D37" s="4" t="s">
        <v>312</v>
      </c>
      <c r="E37" s="162"/>
      <c r="F37" s="162"/>
      <c r="G37" s="162"/>
      <c r="H37" s="162"/>
      <c r="I37" s="162"/>
      <c r="J37" s="162"/>
      <c r="K37" s="162"/>
      <c r="L37" s="163"/>
      <c r="M37" s="163"/>
      <c r="N37" s="163"/>
      <c r="O37" s="163"/>
      <c r="P37" s="162"/>
      <c r="Q37" s="163"/>
      <c r="R37" s="163"/>
      <c r="S37" s="162"/>
      <c r="T37" s="163"/>
      <c r="U37" s="162"/>
      <c r="V37" s="163"/>
      <c r="W37" s="160"/>
      <c r="X37" s="162"/>
      <c r="Y37" s="162"/>
      <c r="Z37" s="163"/>
      <c r="AA37" s="163"/>
      <c r="AB37" s="163">
        <v>6</v>
      </c>
      <c r="AC37" s="163">
        <v>6</v>
      </c>
      <c r="AD37" s="162"/>
      <c r="AE37" s="163">
        <v>6</v>
      </c>
      <c r="AF37" s="163">
        <v>6</v>
      </c>
      <c r="AG37" s="163">
        <v>10</v>
      </c>
      <c r="AH37" s="163">
        <f t="shared" si="3"/>
        <v>10</v>
      </c>
      <c r="AI37" s="163">
        <f>AH37</f>
        <v>10</v>
      </c>
      <c r="AJ37" s="163">
        <f>AG37</f>
        <v>10</v>
      </c>
      <c r="AK37" s="163">
        <v>10</v>
      </c>
      <c r="AL37" s="167">
        <v>10</v>
      </c>
      <c r="AM37" s="167">
        <v>10</v>
      </c>
      <c r="AN37" s="163">
        <f>AJ37-1</f>
        <v>9</v>
      </c>
      <c r="AO37" s="163">
        <f>AK37-1</f>
        <v>9</v>
      </c>
      <c r="AP37" s="163">
        <f>AN37</f>
        <v>9</v>
      </c>
      <c r="AQ37" s="163">
        <f>AP37-2</f>
        <v>7</v>
      </c>
      <c r="AR37" s="163">
        <f>AQ37</f>
        <v>7</v>
      </c>
      <c r="AS37" s="163">
        <f>AR37</f>
        <v>7</v>
      </c>
      <c r="AT37" s="163">
        <f>AQ37</f>
        <v>7</v>
      </c>
      <c r="AU37" s="163">
        <f>AT37</f>
        <v>7</v>
      </c>
      <c r="AV37" s="228">
        <f>AS37</f>
        <v>7</v>
      </c>
      <c r="AW37" s="228">
        <f>AT37</f>
        <v>7</v>
      </c>
      <c r="AX37" s="228">
        <v>7</v>
      </c>
      <c r="AY37" s="228">
        <f>AW37</f>
        <v>7</v>
      </c>
      <c r="AZ37" s="228">
        <v>6</v>
      </c>
      <c r="BA37" s="228">
        <f>AZ37</f>
        <v>6</v>
      </c>
      <c r="BB37" s="228">
        <f>AZ37</f>
        <v>6</v>
      </c>
      <c r="BC37" s="228">
        <f>AZ37</f>
        <v>6</v>
      </c>
      <c r="BD37" s="228">
        <v>6</v>
      </c>
      <c r="BE37" s="228">
        <f>BC37+1</f>
        <v>7</v>
      </c>
      <c r="BF37" s="228">
        <f>BE37</f>
        <v>7</v>
      </c>
      <c r="BG37" s="228">
        <f>BF37</f>
        <v>7</v>
      </c>
      <c r="BH37" s="228">
        <f>BG37</f>
        <v>7</v>
      </c>
      <c r="BI37" s="266">
        <f>BH37</f>
        <v>7</v>
      </c>
      <c r="BJ37" s="267" t="s">
        <v>354</v>
      </c>
      <c r="BK37" s="271"/>
      <c r="BL37" s="269"/>
      <c r="BM37" s="219"/>
      <c r="BN37" s="219"/>
    </row>
    <row r="38" spans="1:68" s="114" customFormat="1" ht="262.5" customHeight="1" x14ac:dyDescent="0.2">
      <c r="A38" s="160"/>
      <c r="B38" s="161" t="s">
        <v>134</v>
      </c>
      <c r="C38" s="4" t="s">
        <v>265</v>
      </c>
      <c r="D38" s="4" t="s">
        <v>312</v>
      </c>
      <c r="E38" s="162"/>
      <c r="F38" s="162"/>
      <c r="G38" s="162"/>
      <c r="H38" s="162"/>
      <c r="I38" s="162"/>
      <c r="J38" s="162"/>
      <c r="K38" s="162"/>
      <c r="L38" s="163"/>
      <c r="M38" s="163"/>
      <c r="N38" s="163"/>
      <c r="O38" s="163"/>
      <c r="P38" s="162"/>
      <c r="Q38" s="163"/>
      <c r="R38" s="163"/>
      <c r="S38" s="162"/>
      <c r="T38" s="163"/>
      <c r="U38" s="162"/>
      <c r="V38" s="163"/>
      <c r="W38" s="160"/>
      <c r="X38" s="162"/>
      <c r="Y38" s="162"/>
      <c r="Z38" s="163"/>
      <c r="AA38" s="163"/>
      <c r="AB38" s="163">
        <v>401</v>
      </c>
      <c r="AC38" s="163">
        <v>407</v>
      </c>
      <c r="AD38" s="162"/>
      <c r="AE38" s="163">
        <f>AC38-1</f>
        <v>406</v>
      </c>
      <c r="AF38" s="163">
        <f>AC38-7+2</f>
        <v>402</v>
      </c>
      <c r="AG38" s="164">
        <f>AC38-17+4</f>
        <v>394</v>
      </c>
      <c r="AH38" s="163">
        <f t="shared" si="3"/>
        <v>394</v>
      </c>
      <c r="AI38" s="163">
        <f>AH38-4</f>
        <v>390</v>
      </c>
      <c r="AJ38" s="150">
        <f>AI38-12</f>
        <v>378</v>
      </c>
      <c r="AK38" s="155">
        <f>AH38-12+1</f>
        <v>383</v>
      </c>
      <c r="AL38" s="152">
        <f>AJ38-14</f>
        <v>364</v>
      </c>
      <c r="AM38" s="152">
        <f>AL38-4+5</f>
        <v>365</v>
      </c>
      <c r="AN38" s="152">
        <f>AK38-20</f>
        <v>363</v>
      </c>
      <c r="AO38" s="152">
        <f>AN38+2</f>
        <v>365</v>
      </c>
      <c r="AP38" s="152">
        <f>AO38+1</f>
        <v>366</v>
      </c>
      <c r="AQ38" s="152">
        <f>AN38+3+7</f>
        <v>373</v>
      </c>
      <c r="AR38" s="152">
        <f>AQ38+3-5</f>
        <v>371</v>
      </c>
      <c r="AS38" s="152">
        <f>AR38-2+1</f>
        <v>370</v>
      </c>
      <c r="AT38" s="152">
        <f>AQ38+1+2+1-6</f>
        <v>371</v>
      </c>
      <c r="AU38" s="152">
        <f>AT38+2-7</f>
        <v>366</v>
      </c>
      <c r="AV38" s="152">
        <f>AU38+1-3</f>
        <v>364</v>
      </c>
      <c r="AW38" s="164">
        <f>AT38+3-10</f>
        <v>364</v>
      </c>
      <c r="AX38" s="152">
        <f>AW38-6</f>
        <v>358</v>
      </c>
      <c r="AY38" s="152">
        <f>AX38+1-10</f>
        <v>349</v>
      </c>
      <c r="AZ38" s="164">
        <f>AW38-19+2</f>
        <v>347</v>
      </c>
      <c r="BA38" s="164">
        <f>AZ38+2-2</f>
        <v>347</v>
      </c>
      <c r="BB38" s="164">
        <f>AZ38-7</f>
        <v>340</v>
      </c>
      <c r="BC38" s="164">
        <f>348+2-11</f>
        <v>339</v>
      </c>
      <c r="BD38" s="164">
        <v>324</v>
      </c>
      <c r="BE38" s="164">
        <f>BC38+1-10-2</f>
        <v>328</v>
      </c>
      <c r="BF38" s="164">
        <f>BE38+0-8</f>
        <v>320</v>
      </c>
      <c r="BG38" s="268">
        <f>BF38+2-8</f>
        <v>314</v>
      </c>
      <c r="BH38" s="268">
        <f>BG38+1-7</f>
        <v>308</v>
      </c>
      <c r="BI38" s="268">
        <f>BH38+2-7</f>
        <v>303</v>
      </c>
      <c r="BJ38" s="148" t="s">
        <v>353</v>
      </c>
      <c r="BK38" s="271"/>
      <c r="BL38" s="269"/>
      <c r="BM38" s="219"/>
      <c r="BN38" s="219"/>
    </row>
    <row r="39" spans="1:68" s="111" customFormat="1" ht="48.75" customHeight="1" x14ac:dyDescent="0.2">
      <c r="A39" s="165"/>
      <c r="B39" s="166" t="s">
        <v>135</v>
      </c>
      <c r="C39" s="61" t="s">
        <v>265</v>
      </c>
      <c r="D39" s="61" t="s">
        <v>53</v>
      </c>
      <c r="E39" s="162"/>
      <c r="F39" s="162"/>
      <c r="G39" s="162"/>
      <c r="H39" s="162"/>
      <c r="I39" s="162"/>
      <c r="J39" s="162"/>
      <c r="K39" s="162"/>
      <c r="L39" s="163"/>
      <c r="M39" s="163"/>
      <c r="N39" s="163"/>
      <c r="O39" s="163"/>
      <c r="P39" s="162"/>
      <c r="Q39" s="163"/>
      <c r="R39" s="163"/>
      <c r="S39" s="162"/>
      <c r="T39" s="163"/>
      <c r="U39" s="162"/>
      <c r="V39" s="163"/>
      <c r="W39" s="165"/>
      <c r="X39" s="162"/>
      <c r="Y39" s="162"/>
      <c r="Z39" s="163"/>
      <c r="AA39" s="163"/>
      <c r="AB39" s="163">
        <v>827</v>
      </c>
      <c r="AC39" s="163">
        <v>827</v>
      </c>
      <c r="AD39" s="162"/>
      <c r="AE39" s="163">
        <v>827</v>
      </c>
      <c r="AF39" s="163">
        <f>827+50</f>
        <v>877</v>
      </c>
      <c r="AG39" s="163">
        <v>851</v>
      </c>
      <c r="AH39" s="163">
        <f t="shared" si="3"/>
        <v>851</v>
      </c>
      <c r="AI39" s="163"/>
      <c r="AJ39" s="163">
        <f>AJ43/(AG43/AG39)</f>
        <v>893.82054800786784</v>
      </c>
      <c r="AK39" s="163">
        <f>AH39+4</f>
        <v>855</v>
      </c>
      <c r="AL39" s="167">
        <v>859</v>
      </c>
      <c r="AM39" s="167">
        <f>AM43/(AK43/AK39)</f>
        <v>860.81632653061229</v>
      </c>
      <c r="AN39" s="163">
        <v>830</v>
      </c>
      <c r="AO39" s="163">
        <f>AN39+18</f>
        <v>848</v>
      </c>
      <c r="AP39" s="163">
        <f>AO39+6</f>
        <v>854</v>
      </c>
      <c r="AQ39" s="163">
        <v>998</v>
      </c>
      <c r="AR39" s="163">
        <f>AQ39+21</f>
        <v>1019</v>
      </c>
      <c r="AS39" s="163">
        <f>AR39+2</f>
        <v>1021</v>
      </c>
      <c r="AT39" s="163">
        <f>AQ39+33</f>
        <v>1031</v>
      </c>
      <c r="AU39" s="163">
        <f>AT39+13</f>
        <v>1044</v>
      </c>
      <c r="AV39" s="163">
        <f>AT39+20</f>
        <v>1051</v>
      </c>
      <c r="AW39" s="163">
        <f>AT39+69</f>
        <v>1100</v>
      </c>
      <c r="AX39" s="163">
        <f>AW39+35</f>
        <v>1135</v>
      </c>
      <c r="AY39" s="163">
        <f>AX39+8</f>
        <v>1143</v>
      </c>
      <c r="AZ39" s="163">
        <f>AW39+46</f>
        <v>1146</v>
      </c>
      <c r="BA39" s="163">
        <f>AZ39+17</f>
        <v>1163</v>
      </c>
      <c r="BB39" s="163">
        <f>BA39+2</f>
        <v>1165</v>
      </c>
      <c r="BC39" s="163">
        <f>AZ39+45</f>
        <v>1191</v>
      </c>
      <c r="BD39" s="163">
        <v>1223</v>
      </c>
      <c r="BE39" s="163">
        <f>BC39+40</f>
        <v>1231</v>
      </c>
      <c r="BF39" s="163">
        <f>BE39+20</f>
        <v>1251</v>
      </c>
      <c r="BG39" s="163">
        <f>BF39+20</f>
        <v>1271</v>
      </c>
      <c r="BH39" s="163">
        <f>BG39+20</f>
        <v>1291</v>
      </c>
      <c r="BI39" s="163">
        <f>BH39+20</f>
        <v>1311</v>
      </c>
      <c r="BJ39" s="148" t="s">
        <v>346</v>
      </c>
      <c r="BK39" s="271"/>
      <c r="BL39" s="269"/>
      <c r="BM39" s="219"/>
      <c r="BN39" s="219"/>
    </row>
    <row r="40" spans="1:68" s="98" customFormat="1" ht="59.25" customHeight="1" x14ac:dyDescent="0.2">
      <c r="A40" s="4" t="s">
        <v>38</v>
      </c>
      <c r="B40" s="149" t="s">
        <v>172</v>
      </c>
      <c r="C40" s="4" t="s">
        <v>265</v>
      </c>
      <c r="D40" s="4" t="s">
        <v>317</v>
      </c>
      <c r="E40" s="8"/>
      <c r="F40" s="8"/>
      <c r="G40" s="8"/>
      <c r="H40" s="8">
        <v>528.9</v>
      </c>
      <c r="I40" s="8"/>
      <c r="J40" s="8"/>
      <c r="K40" s="8"/>
      <c r="L40" s="156"/>
      <c r="M40" s="156"/>
      <c r="N40" s="156"/>
      <c r="O40" s="12">
        <v>560.05100000000004</v>
      </c>
      <c r="P40" s="12"/>
      <c r="Q40" s="12"/>
      <c r="R40" s="12"/>
      <c r="S40" s="12"/>
      <c r="T40" s="12"/>
      <c r="U40" s="12"/>
      <c r="V40" s="12"/>
      <c r="W40" s="12">
        <v>577.19749999999999</v>
      </c>
      <c r="X40" s="8" t="s">
        <v>67</v>
      </c>
      <c r="Y40" s="8" t="s">
        <v>67</v>
      </c>
      <c r="Z40" s="12">
        <f>490.02+112.5326</f>
        <v>602.55259999999998</v>
      </c>
      <c r="AA40" s="12">
        <f>Z40+AA45-Z45</f>
        <v>615.41460000000006</v>
      </c>
      <c r="AB40" s="12">
        <v>611.1</v>
      </c>
      <c r="AC40" s="12">
        <f>SUM(AC41:AC43)/1000</f>
        <v>607.33739000000003</v>
      </c>
      <c r="AD40" s="8" t="s">
        <v>67</v>
      </c>
      <c r="AE40" s="12">
        <f>SUM(AE41:AE43)/1000</f>
        <v>616.96888999999999</v>
      </c>
      <c r="AF40" s="7">
        <f>SUM(AF41:AF43)/1000</f>
        <v>623.20325000000003</v>
      </c>
      <c r="AG40" s="7">
        <f>SUM(AG41:AG43)/1000</f>
        <v>608.33756999999991</v>
      </c>
      <c r="AH40" s="7">
        <f t="shared" si="3"/>
        <v>608.33756999999991</v>
      </c>
      <c r="AI40" s="7">
        <f t="shared" ref="AI40:AU40" si="6">SUM(AI41:AI43)/1000</f>
        <v>619.79359999999997</v>
      </c>
      <c r="AJ40" s="7">
        <f t="shared" si="6"/>
        <v>615.46519999999998</v>
      </c>
      <c r="AK40" s="7">
        <f t="shared" si="6"/>
        <v>619.25900000000001</v>
      </c>
      <c r="AL40" s="75">
        <f t="shared" si="6"/>
        <v>616.77929999999992</v>
      </c>
      <c r="AM40" s="75">
        <f t="shared" si="6"/>
        <v>630.20809999999983</v>
      </c>
      <c r="AN40" s="7">
        <f t="shared" si="6"/>
        <v>617.4</v>
      </c>
      <c r="AO40" s="7">
        <f t="shared" si="6"/>
        <v>626.3673</v>
      </c>
      <c r="AP40" s="7">
        <f t="shared" si="6"/>
        <v>634.27890000000002</v>
      </c>
      <c r="AQ40" s="7">
        <f>SUM(AQ41:AQ43)/1000</f>
        <v>635.6798</v>
      </c>
      <c r="AR40" s="7">
        <f>SUM(AR41:AR43)/1000</f>
        <v>642.4941</v>
      </c>
      <c r="AS40" s="7">
        <f t="shared" si="6"/>
        <v>644.06232</v>
      </c>
      <c r="AT40" s="7">
        <f t="shared" si="6"/>
        <v>646.25709999999992</v>
      </c>
      <c r="AU40" s="7">
        <f t="shared" si="6"/>
        <v>650.24939999999992</v>
      </c>
      <c r="AV40" s="7">
        <f>SUM(AV41:AV43)/1000</f>
        <v>653.24329999999998</v>
      </c>
      <c r="AW40" s="7">
        <f t="shared" ref="AW40:BB40" si="7">SUM(AW41:AW43)/1000</f>
        <v>660.94919999999991</v>
      </c>
      <c r="AX40" s="7">
        <f t="shared" si="7"/>
        <v>663.55599999999993</v>
      </c>
      <c r="AY40" s="7">
        <f t="shared" si="7"/>
        <v>660.68549999999993</v>
      </c>
      <c r="AZ40" s="7">
        <f>SUM(AZ41:AZ43)/1000</f>
        <v>658.80659999999989</v>
      </c>
      <c r="BA40" s="7">
        <f t="shared" si="7"/>
        <v>673.97679999999991</v>
      </c>
      <c r="BB40" s="7">
        <f t="shared" si="7"/>
        <v>666.55159999999989</v>
      </c>
      <c r="BC40" s="7">
        <f>SUM(BC41:BC43)/1000</f>
        <v>669.62550999999985</v>
      </c>
      <c r="BD40" s="97">
        <v>673.15499999999997</v>
      </c>
      <c r="BE40" s="7">
        <f>SUM(BE41:BE43)/1000</f>
        <v>676.40240999999992</v>
      </c>
      <c r="BF40" s="7">
        <f>SUM(BF41:BF43)/1000</f>
        <v>675.04840999999988</v>
      </c>
      <c r="BG40" s="7">
        <f>SUM(BG41:BG43)/1000</f>
        <v>680.57780999999989</v>
      </c>
      <c r="BH40" s="7">
        <f>SUM(BH41:BH43)/1000</f>
        <v>680.42550999999992</v>
      </c>
      <c r="BI40" s="7">
        <f>SUM(BI41:BI43)/1000</f>
        <v>684.73100999999986</v>
      </c>
      <c r="BJ40" s="290" t="s">
        <v>355</v>
      </c>
      <c r="BK40" s="271"/>
      <c r="BL40" s="269"/>
      <c r="BM40" s="219"/>
      <c r="BN40" s="219"/>
    </row>
    <row r="41" spans="1:68" s="114" customFormat="1" ht="65.25" customHeight="1" outlineLevel="2" x14ac:dyDescent="0.2">
      <c r="A41" s="160"/>
      <c r="B41" s="161" t="s">
        <v>133</v>
      </c>
      <c r="C41" s="4" t="s">
        <v>265</v>
      </c>
      <c r="D41" s="160" t="s">
        <v>300</v>
      </c>
      <c r="E41" s="162"/>
      <c r="F41" s="162"/>
      <c r="G41" s="162"/>
      <c r="H41" s="162"/>
      <c r="I41" s="162"/>
      <c r="J41" s="162"/>
      <c r="K41" s="162"/>
      <c r="L41" s="163"/>
      <c r="M41" s="163"/>
      <c r="N41" s="163"/>
      <c r="O41" s="168"/>
      <c r="P41" s="168"/>
      <c r="Q41" s="168"/>
      <c r="R41" s="168"/>
      <c r="S41" s="168"/>
      <c r="T41" s="168"/>
      <c r="U41" s="168"/>
      <c r="V41" s="168"/>
      <c r="W41" s="168"/>
      <c r="X41" s="162"/>
      <c r="Y41" s="162"/>
      <c r="Z41" s="168"/>
      <c r="AA41" s="168"/>
      <c r="AB41" s="168">
        <v>5063.12</v>
      </c>
      <c r="AC41" s="169">
        <v>5063.12</v>
      </c>
      <c r="AD41" s="169"/>
      <c r="AE41" s="170">
        <f>AC41</f>
        <v>5063.12</v>
      </c>
      <c r="AF41" s="169">
        <v>5063.12</v>
      </c>
      <c r="AG41" s="169">
        <v>5084.6000000000004</v>
      </c>
      <c r="AH41" s="169">
        <f t="shared" si="3"/>
        <v>5084.6000000000004</v>
      </c>
      <c r="AI41" s="169">
        <f>AH41</f>
        <v>5084.6000000000004</v>
      </c>
      <c r="AJ41" s="169">
        <f>AG41</f>
        <v>5084.6000000000004</v>
      </c>
      <c r="AK41" s="169">
        <f>AH41+AK46</f>
        <v>5084.6000000000004</v>
      </c>
      <c r="AL41" s="171">
        <f>AI41+AL46</f>
        <v>5084.6000000000004</v>
      </c>
      <c r="AM41" s="171">
        <f>AJ41+AM46</f>
        <v>5084.6000000000004</v>
      </c>
      <c r="AN41" s="169">
        <f>AK41+AP46-564.6</f>
        <v>4520</v>
      </c>
      <c r="AO41" s="169">
        <f>AN41</f>
        <v>4520</v>
      </c>
      <c r="AP41" s="169">
        <f>AN41+AT46</f>
        <v>4520</v>
      </c>
      <c r="AQ41" s="169">
        <f>AN41+AQ46</f>
        <v>4520</v>
      </c>
      <c r="AR41" s="169">
        <f>AO41+AR46-1029.4</f>
        <v>3490.6</v>
      </c>
      <c r="AS41" s="169">
        <f>AR41+AS46</f>
        <v>3490.6</v>
      </c>
      <c r="AT41" s="169">
        <v>3718.2</v>
      </c>
      <c r="AU41" s="169">
        <f>AT41</f>
        <v>3718.2</v>
      </c>
      <c r="AV41" s="169">
        <f>AT41+AV46</f>
        <v>3718.2</v>
      </c>
      <c r="AW41" s="169">
        <f>AT41+AW46</f>
        <v>3718.2</v>
      </c>
      <c r="AX41" s="169">
        <f>AW41</f>
        <v>3718.2</v>
      </c>
      <c r="AY41" s="169">
        <f>AW41+AY46</f>
        <v>3718.2</v>
      </c>
      <c r="AZ41" s="229">
        <f>AW41+AZ46-571.9</f>
        <v>3146.2999999999997</v>
      </c>
      <c r="BA41" s="229">
        <f>AZ41</f>
        <v>3146.2999999999997</v>
      </c>
      <c r="BB41" s="229">
        <f>AZ41+BB46</f>
        <v>3146.2999999999997</v>
      </c>
      <c r="BC41" s="229">
        <f>AZ41</f>
        <v>3146.2999999999997</v>
      </c>
      <c r="BD41" s="229">
        <f>BC41</f>
        <v>3146.2999999999997</v>
      </c>
      <c r="BE41" s="229">
        <f>BC41+571.9</f>
        <v>3718.2</v>
      </c>
      <c r="BF41" s="169">
        <f>BE41</f>
        <v>3718.2</v>
      </c>
      <c r="BG41" s="229">
        <f>BF41+BG46</f>
        <v>3718.2</v>
      </c>
      <c r="BH41" s="229">
        <f t="shared" ref="BH41:BI41" si="8">BG41+BH46</f>
        <v>3718.2</v>
      </c>
      <c r="BI41" s="229">
        <f t="shared" si="8"/>
        <v>3718.2</v>
      </c>
      <c r="BJ41" s="292"/>
      <c r="BK41" s="271"/>
      <c r="BL41" s="269"/>
      <c r="BM41" s="219"/>
      <c r="BN41" s="219"/>
    </row>
    <row r="42" spans="1:68" s="114" customFormat="1" ht="66.75" customHeight="1" outlineLevel="2" x14ac:dyDescent="0.2">
      <c r="A42" s="160"/>
      <c r="B42" s="161" t="s">
        <v>134</v>
      </c>
      <c r="C42" s="4" t="s">
        <v>265</v>
      </c>
      <c r="D42" s="160" t="s">
        <v>300</v>
      </c>
      <c r="E42" s="162"/>
      <c r="F42" s="162"/>
      <c r="G42" s="162"/>
      <c r="H42" s="162"/>
      <c r="I42" s="162"/>
      <c r="J42" s="162"/>
      <c r="K42" s="162"/>
      <c r="L42" s="163"/>
      <c r="M42" s="163"/>
      <c r="N42" s="163"/>
      <c r="O42" s="168"/>
      <c r="P42" s="168"/>
      <c r="Q42" s="168"/>
      <c r="R42" s="168"/>
      <c r="S42" s="168"/>
      <c r="T42" s="168"/>
      <c r="U42" s="168"/>
      <c r="V42" s="168"/>
      <c r="W42" s="172">
        <v>490609.98</v>
      </c>
      <c r="X42" s="162"/>
      <c r="Y42" s="162"/>
      <c r="Z42" s="168"/>
      <c r="AA42" s="168"/>
      <c r="AB42" s="168">
        <v>492182.1</v>
      </c>
      <c r="AC42" s="169">
        <v>496742.67</v>
      </c>
      <c r="AD42" s="169"/>
      <c r="AE42" s="170">
        <f>AC42-368.5</f>
        <v>496374.17</v>
      </c>
      <c r="AF42" s="169">
        <f>AC42+3591.1+5515.76-368.5-2872.5</f>
        <v>502608.52999999997</v>
      </c>
      <c r="AG42" s="169">
        <f>AC42+AG47</f>
        <v>493947.97</v>
      </c>
      <c r="AH42" s="169">
        <f>AC42+AH47</f>
        <v>497452</v>
      </c>
      <c r="AI42" s="169">
        <f>AH42+AI47</f>
        <v>499882.9</v>
      </c>
      <c r="AJ42" s="169">
        <f>AH42+AJ47</f>
        <v>495575.6</v>
      </c>
      <c r="AK42" s="169">
        <f>AH42+AK47</f>
        <v>496574.4</v>
      </c>
      <c r="AL42" s="171">
        <f>AJ42+AL47</f>
        <v>493594.69999999995</v>
      </c>
      <c r="AM42" s="173">
        <f>AL42+AM47</f>
        <v>506723.49999999994</v>
      </c>
      <c r="AN42" s="169">
        <f>AK42+AN47</f>
        <v>491810</v>
      </c>
      <c r="AO42" s="169">
        <f>AN42+AO47</f>
        <v>498749.5</v>
      </c>
      <c r="AP42" s="169">
        <f>AN42+AP47</f>
        <v>506661.1</v>
      </c>
      <c r="AQ42" s="169">
        <f>AN42+AQ47</f>
        <v>504650.4</v>
      </c>
      <c r="AR42" s="169">
        <f>AQ42+1029.4+AR47</f>
        <v>509639.4</v>
      </c>
      <c r="AS42" s="169">
        <f>AR42+AS47</f>
        <v>510907.62</v>
      </c>
      <c r="AT42" s="169">
        <f>AQ42+AT47+628.1+174.3+552.3</f>
        <v>509469.19999999995</v>
      </c>
      <c r="AU42" s="169">
        <f>AT42+AU47</f>
        <v>511579.49999999994</v>
      </c>
      <c r="AV42" s="169">
        <f>AT42+AV47</f>
        <v>513455.39999999997</v>
      </c>
      <c r="AW42" s="169">
        <f>AT42+AW47</f>
        <v>513401.29999999993</v>
      </c>
      <c r="AX42" s="169">
        <f>AW42+AX47</f>
        <v>509608.09999999992</v>
      </c>
      <c r="AY42" s="169">
        <f>AW42+AY47</f>
        <v>505337.59999999992</v>
      </c>
      <c r="AZ42" s="169">
        <f t="shared" ref="AZ42:BB43" si="9">AW42+AZ47</f>
        <v>503439.59999999992</v>
      </c>
      <c r="BA42" s="169">
        <f t="shared" si="9"/>
        <v>517895.09999999992</v>
      </c>
      <c r="BB42" s="169">
        <f t="shared" si="9"/>
        <v>508775.59999999992</v>
      </c>
      <c r="BC42" s="169">
        <f>AZ42+BC47</f>
        <v>507004.50999999989</v>
      </c>
      <c r="BD42" s="249">
        <v>505033.8</v>
      </c>
      <c r="BE42" s="169">
        <f>BC42+BE47-1520.7</f>
        <v>507306.50999999989</v>
      </c>
      <c r="BF42" s="169">
        <f>BE42+BF47</f>
        <v>502652.50999999989</v>
      </c>
      <c r="BG42" s="169">
        <f>BF42+BG47</f>
        <v>506181.90999999992</v>
      </c>
      <c r="BH42" s="169">
        <f>BG42+BH47</f>
        <v>504029.60999999993</v>
      </c>
      <c r="BI42" s="169">
        <f>BH42+BI47</f>
        <v>506335.10999999993</v>
      </c>
      <c r="BJ42" s="292"/>
      <c r="BK42" s="271"/>
      <c r="BL42" s="269"/>
      <c r="BM42" s="219"/>
      <c r="BN42" s="219"/>
    </row>
    <row r="43" spans="1:68" s="114" customFormat="1" ht="85.5" customHeight="1" outlineLevel="2" x14ac:dyDescent="0.2">
      <c r="A43" s="160"/>
      <c r="B43" s="161" t="s">
        <v>135</v>
      </c>
      <c r="C43" s="4" t="s">
        <v>265</v>
      </c>
      <c r="D43" s="160" t="s">
        <v>300</v>
      </c>
      <c r="E43" s="162"/>
      <c r="F43" s="162"/>
      <c r="G43" s="162"/>
      <c r="H43" s="162"/>
      <c r="I43" s="162"/>
      <c r="J43" s="162"/>
      <c r="K43" s="162"/>
      <c r="L43" s="163"/>
      <c r="M43" s="163"/>
      <c r="N43" s="163"/>
      <c r="O43" s="168"/>
      <c r="P43" s="168"/>
      <c r="Q43" s="168"/>
      <c r="R43" s="168"/>
      <c r="S43" s="168"/>
      <c r="T43" s="168"/>
      <c r="U43" s="168"/>
      <c r="V43" s="168"/>
      <c r="W43" s="168"/>
      <c r="X43" s="162"/>
      <c r="Y43" s="162"/>
      <c r="Z43" s="168"/>
      <c r="AA43" s="168"/>
      <c r="AB43" s="168">
        <v>113822</v>
      </c>
      <c r="AC43" s="169">
        <v>105531.6</v>
      </c>
      <c r="AD43" s="169"/>
      <c r="AE43" s="170">
        <f>AC43+AF48</f>
        <v>115531.6</v>
      </c>
      <c r="AF43" s="169">
        <f>AC43+10000</f>
        <v>115531.6</v>
      </c>
      <c r="AG43" s="169">
        <f>AC43+AG48</f>
        <v>109305</v>
      </c>
      <c r="AH43" s="169">
        <f>AC43+AH48</f>
        <v>112826.1</v>
      </c>
      <c r="AI43" s="169">
        <f>AH43+AI48</f>
        <v>114826.1</v>
      </c>
      <c r="AJ43" s="169">
        <f>AG43+AJ48</f>
        <v>114805</v>
      </c>
      <c r="AK43" s="169">
        <f>AH43+AK48</f>
        <v>117600</v>
      </c>
      <c r="AL43" s="174">
        <v>118100</v>
      </c>
      <c r="AM43" s="174">
        <v>118400</v>
      </c>
      <c r="AN43" s="169">
        <f>AK43+AN48</f>
        <v>121070</v>
      </c>
      <c r="AO43" s="169">
        <f>AN43+AO48</f>
        <v>123097.8</v>
      </c>
      <c r="AP43" s="169">
        <f>AO43</f>
        <v>123097.8</v>
      </c>
      <c r="AQ43" s="169">
        <f>128996.9-2487.5</f>
        <v>126509.4</v>
      </c>
      <c r="AR43" s="169">
        <f>AQ43+AR48</f>
        <v>129364.09999999999</v>
      </c>
      <c r="AS43" s="169">
        <f>AR43+300</f>
        <v>129664.09999999999</v>
      </c>
      <c r="AT43" s="169">
        <f>AQ43+AT48</f>
        <v>133069.69999999998</v>
      </c>
      <c r="AU43" s="169">
        <f>AT43+AU48</f>
        <v>134951.69999999998</v>
      </c>
      <c r="AV43" s="169">
        <f>AT43+AV48</f>
        <v>136069.69999999998</v>
      </c>
      <c r="AW43" s="169">
        <f>AT43+AW48</f>
        <v>143829.69999999998</v>
      </c>
      <c r="AX43" s="169">
        <f>AW43+AX48</f>
        <v>150229.69999999998</v>
      </c>
      <c r="AY43" s="169">
        <f>AW43+AY48</f>
        <v>151629.69999999998</v>
      </c>
      <c r="AZ43" s="169">
        <f t="shared" si="9"/>
        <v>152220.69999999998</v>
      </c>
      <c r="BA43" s="169">
        <f t="shared" si="9"/>
        <v>152935.4</v>
      </c>
      <c r="BB43" s="169">
        <f t="shared" si="9"/>
        <v>154629.69999999998</v>
      </c>
      <c r="BC43" s="169">
        <f>AZ43+BC48</f>
        <v>159474.69999999998</v>
      </c>
      <c r="BD43" s="249">
        <v>164974.70000000001</v>
      </c>
      <c r="BE43" s="169">
        <f>BC43+BE48</f>
        <v>165377.69999999998</v>
      </c>
      <c r="BF43" s="169">
        <f>BE43+BF48</f>
        <v>168677.69999999998</v>
      </c>
      <c r="BG43" s="169">
        <f>BF43+BG48</f>
        <v>170677.69999999998</v>
      </c>
      <c r="BH43" s="169">
        <f>BG43+BH48</f>
        <v>172677.69999999998</v>
      </c>
      <c r="BI43" s="169">
        <f>BH43+BI48</f>
        <v>174677.69999999998</v>
      </c>
      <c r="BJ43" s="291"/>
      <c r="BK43" s="271"/>
      <c r="BL43" s="269"/>
      <c r="BM43" s="219"/>
      <c r="BN43" s="219"/>
    </row>
    <row r="44" spans="1:68" ht="72.75" customHeight="1" outlineLevel="1" x14ac:dyDescent="0.2">
      <c r="A44" s="175" t="s">
        <v>198</v>
      </c>
      <c r="B44" s="11" t="s">
        <v>318</v>
      </c>
      <c r="C44" s="4" t="s">
        <v>266</v>
      </c>
      <c r="D44" s="4" t="s">
        <v>317</v>
      </c>
      <c r="E44" s="8"/>
      <c r="F44" s="8"/>
      <c r="G44" s="8"/>
      <c r="H44" s="8"/>
      <c r="I44" s="8"/>
      <c r="J44" s="8"/>
      <c r="K44" s="8"/>
      <c r="L44" s="156"/>
      <c r="M44" s="156"/>
      <c r="N44" s="156"/>
      <c r="O44" s="12">
        <v>74.8</v>
      </c>
      <c r="P44" s="12"/>
      <c r="Q44" s="12"/>
      <c r="R44" s="12"/>
      <c r="S44" s="12"/>
      <c r="T44" s="12"/>
      <c r="U44" s="12"/>
      <c r="V44" s="12"/>
      <c r="W44" s="12">
        <v>76.477999999999994</v>
      </c>
      <c r="X44" s="8" t="s">
        <v>67</v>
      </c>
      <c r="Y44" s="8" t="s">
        <v>67</v>
      </c>
      <c r="Z44" s="12">
        <v>83</v>
      </c>
      <c r="AA44" s="12">
        <v>83</v>
      </c>
      <c r="AB44" s="12">
        <v>81.099999999999994</v>
      </c>
      <c r="AC44" s="12">
        <v>81.099999999999994</v>
      </c>
      <c r="AD44" s="8" t="s">
        <v>67</v>
      </c>
      <c r="AE44" s="12">
        <v>80.5</v>
      </c>
      <c r="AF44" s="12">
        <f>AC44-1.6576</f>
        <v>79.442399999999992</v>
      </c>
      <c r="AG44" s="12">
        <v>81.456999999999994</v>
      </c>
      <c r="AH44" s="12">
        <f t="shared" si="3"/>
        <v>81.456999999999994</v>
      </c>
      <c r="AI44" s="12" t="s">
        <v>126</v>
      </c>
      <c r="AJ44" s="12">
        <f>AG44*1.02</f>
        <v>83.08614</v>
      </c>
      <c r="AK44" s="12">
        <v>76.102000000000004</v>
      </c>
      <c r="AL44" s="176">
        <v>72.400000000000006</v>
      </c>
      <c r="AM44" s="176">
        <v>72.400000000000006</v>
      </c>
      <c r="AN44" s="12">
        <v>70.599999999999994</v>
      </c>
      <c r="AO44" s="12">
        <v>66.7</v>
      </c>
      <c r="AP44" s="12">
        <v>66.66</v>
      </c>
      <c r="AQ44" s="8">
        <v>67.78</v>
      </c>
      <c r="AR44" s="12">
        <v>83.2</v>
      </c>
      <c r="AS44" s="12">
        <v>70.48</v>
      </c>
      <c r="AT44" s="8">
        <v>70.48</v>
      </c>
      <c r="AU44" s="8">
        <v>69.97</v>
      </c>
      <c r="AV44" s="8">
        <v>71.900000000000006</v>
      </c>
      <c r="AW44" s="8">
        <v>72.44</v>
      </c>
      <c r="AX44" s="8">
        <v>62.12</v>
      </c>
      <c r="AY44" s="8">
        <v>62.12</v>
      </c>
      <c r="AZ44" s="8">
        <v>58.46</v>
      </c>
      <c r="BA44" s="8">
        <f>60597.6/1000</f>
        <v>60.5976</v>
      </c>
      <c r="BB44" s="8">
        <f>ROUNDDOWN(BA44-2.142,2)</f>
        <v>58.45</v>
      </c>
      <c r="BC44" s="8">
        <v>59.1</v>
      </c>
      <c r="BD44" s="96">
        <v>58.45</v>
      </c>
      <c r="BE44" s="8">
        <f>57541.9/1000</f>
        <v>57.541899999999998</v>
      </c>
      <c r="BF44" s="8">
        <f>55795.58/1000</f>
        <v>55.795580000000001</v>
      </c>
      <c r="BG44" s="8">
        <f>BF44-1.846</f>
        <v>53.949579999999997</v>
      </c>
      <c r="BH44" s="177">
        <f>BG44-1.846</f>
        <v>52.103579999999994</v>
      </c>
      <c r="BI44" s="8">
        <f>BH44-1.846</f>
        <v>50.25757999999999</v>
      </c>
      <c r="BJ44" s="148" t="s">
        <v>348</v>
      </c>
      <c r="BK44" s="271"/>
      <c r="BL44" s="269"/>
      <c r="BM44" s="219"/>
      <c r="BN44" s="219"/>
    </row>
    <row r="45" spans="1:68" s="98" customFormat="1" ht="97.5" customHeight="1" x14ac:dyDescent="0.2">
      <c r="A45" s="4" t="s">
        <v>39</v>
      </c>
      <c r="B45" s="11" t="s">
        <v>99</v>
      </c>
      <c r="C45" s="4" t="s">
        <v>265</v>
      </c>
      <c r="D45" s="4" t="s">
        <v>317</v>
      </c>
      <c r="E45" s="8"/>
      <c r="F45" s="8"/>
      <c r="G45" s="8"/>
      <c r="H45" s="8"/>
      <c r="I45" s="8"/>
      <c r="J45" s="8"/>
      <c r="K45" s="8"/>
      <c r="L45" s="156"/>
      <c r="M45" s="156"/>
      <c r="N45" s="156"/>
      <c r="O45" s="12">
        <f>(24425+21873)/1000</f>
        <v>46.298000000000002</v>
      </c>
      <c r="P45" s="12"/>
      <c r="Q45" s="12"/>
      <c r="R45" s="12"/>
      <c r="S45" s="12"/>
      <c r="T45" s="12"/>
      <c r="U45" s="12"/>
      <c r="V45" s="12"/>
      <c r="W45" s="12">
        <f>(W46+W47+W48)/1000</f>
        <v>15.271700000000001</v>
      </c>
      <c r="X45" s="12" t="s">
        <v>67</v>
      </c>
      <c r="Y45" s="12" t="s">
        <v>67</v>
      </c>
      <c r="Z45" s="12">
        <v>1.3380000000000001</v>
      </c>
      <c r="AA45" s="12">
        <f>1.4+6.8+6</f>
        <v>14.2</v>
      </c>
      <c r="AB45" s="12">
        <v>14.176500000000001</v>
      </c>
      <c r="AC45" s="12">
        <f>(AC46+AC47+AC48)/1000</f>
        <v>9.611600000000001</v>
      </c>
      <c r="AD45" s="8" t="s">
        <v>67</v>
      </c>
      <c r="AE45" s="12">
        <f>AE47/1000</f>
        <v>-0.36849999999999999</v>
      </c>
      <c r="AF45" s="7">
        <f>(AF46+AF47+AF48)/1000</f>
        <v>15.865860000000001</v>
      </c>
      <c r="AG45" s="12">
        <f>(AG46+AG47+AG48)/1000</f>
        <v>0.97870000000000024</v>
      </c>
      <c r="AH45" s="12">
        <f t="shared" si="3"/>
        <v>0.97870000000000024</v>
      </c>
      <c r="AI45" s="12">
        <f>(AI46+AI47+AI48)/1000</f>
        <v>4.4309000000000003</v>
      </c>
      <c r="AJ45" s="7">
        <f>(AJ46+AJ47+AJ48)/1000</f>
        <v>3.6236000000000015</v>
      </c>
      <c r="AK45" s="7">
        <f>SUM(AK46:AK48)/1000</f>
        <v>3.8963000000000001</v>
      </c>
      <c r="AL45" s="75">
        <f t="shared" ref="AL45:BD45" si="10">(AL46+AL47+AL48)/1000</f>
        <v>-1.4808999999999997</v>
      </c>
      <c r="AM45" s="75">
        <f t="shared" si="10"/>
        <v>13.928800000000001</v>
      </c>
      <c r="AN45" s="7">
        <f t="shared" si="10"/>
        <v>-1.2943999999999996</v>
      </c>
      <c r="AO45" s="7">
        <f t="shared" si="10"/>
        <v>8.9672999999999998</v>
      </c>
      <c r="AP45" s="7">
        <f t="shared" si="10"/>
        <v>16.878900000000002</v>
      </c>
      <c r="AQ45" s="7">
        <f t="shared" si="10"/>
        <v>13.9795</v>
      </c>
      <c r="AR45" s="7">
        <f t="shared" si="10"/>
        <v>6.8142999999999994</v>
      </c>
      <c r="AS45" s="7">
        <f t="shared" si="10"/>
        <v>4.4229200000000004</v>
      </c>
      <c r="AT45" s="7">
        <f t="shared" si="10"/>
        <v>10.0244</v>
      </c>
      <c r="AU45" s="7">
        <f t="shared" si="10"/>
        <v>3.9922999999999993</v>
      </c>
      <c r="AV45" s="7">
        <f t="shared" si="10"/>
        <v>6.9862000000000002</v>
      </c>
      <c r="AW45" s="7">
        <f t="shared" si="10"/>
        <v>14.692099999999998</v>
      </c>
      <c r="AX45" s="7">
        <f t="shared" si="10"/>
        <v>2.6068000000000002</v>
      </c>
      <c r="AY45" s="7">
        <f t="shared" si="10"/>
        <v>-0.26369999999999982</v>
      </c>
      <c r="AZ45" s="7">
        <f t="shared" si="10"/>
        <v>-1.5706999999999989</v>
      </c>
      <c r="BA45" s="7">
        <f t="shared" si="10"/>
        <v>10.992700000000001</v>
      </c>
      <c r="BB45" s="7">
        <f t="shared" si="10"/>
        <v>6.4379999999999997</v>
      </c>
      <c r="BC45" s="7">
        <f>(BC46+BC47+BC48)/1000</f>
        <v>10.818910000000001</v>
      </c>
      <c r="BD45" s="97">
        <v>3.4660000000000002</v>
      </c>
      <c r="BE45" s="7">
        <f>(BE46+BE47+BE48)/1000</f>
        <v>7.7256999999999998</v>
      </c>
      <c r="BF45" s="7">
        <f>(BF46+BF47+BF48)/1000</f>
        <v>-1.3540000000000001</v>
      </c>
      <c r="BG45" s="7">
        <f>(BG46+BG47+BG48)/1000</f>
        <v>5.5293999999999999</v>
      </c>
      <c r="BH45" s="7">
        <f>(BH46+BH47+BH48)/1000</f>
        <v>-0.15230000000000019</v>
      </c>
      <c r="BI45" s="7">
        <f>(BI46+BI47+BI48)/1000</f>
        <v>4.3055000000000003</v>
      </c>
      <c r="BJ45" s="290" t="s">
        <v>352</v>
      </c>
      <c r="BK45" s="271"/>
      <c r="BL45" s="269"/>
      <c r="BM45" s="219"/>
      <c r="BN45" s="219"/>
    </row>
    <row r="46" spans="1:68" s="114" customFormat="1" ht="78.75" customHeight="1" x14ac:dyDescent="0.2">
      <c r="A46" s="160"/>
      <c r="B46" s="161" t="s">
        <v>133</v>
      </c>
      <c r="C46" s="4" t="s">
        <v>265</v>
      </c>
      <c r="D46" s="160" t="s">
        <v>300</v>
      </c>
      <c r="E46" s="162"/>
      <c r="F46" s="162"/>
      <c r="G46" s="162"/>
      <c r="H46" s="162"/>
      <c r="I46" s="162"/>
      <c r="J46" s="162"/>
      <c r="K46" s="162"/>
      <c r="L46" s="163"/>
      <c r="M46" s="163"/>
      <c r="N46" s="163"/>
      <c r="O46" s="168"/>
      <c r="P46" s="168"/>
      <c r="Q46" s="168"/>
      <c r="R46" s="168"/>
      <c r="S46" s="168"/>
      <c r="T46" s="168"/>
      <c r="U46" s="168"/>
      <c r="V46" s="168"/>
      <c r="W46" s="168">
        <v>0</v>
      </c>
      <c r="X46" s="168"/>
      <c r="Y46" s="168"/>
      <c r="Z46" s="168"/>
      <c r="AA46" s="168"/>
      <c r="AB46" s="168">
        <f>5063.12-2298.8</f>
        <v>2764.3199999999997</v>
      </c>
      <c r="AC46" s="168">
        <v>0</v>
      </c>
      <c r="AD46" s="162"/>
      <c r="AE46" s="168">
        <v>0</v>
      </c>
      <c r="AF46" s="168">
        <v>0</v>
      </c>
      <c r="AG46" s="168">
        <v>0</v>
      </c>
      <c r="AH46" s="168">
        <v>0</v>
      </c>
      <c r="AI46" s="168">
        <v>0</v>
      </c>
      <c r="AJ46" s="168">
        <v>0</v>
      </c>
      <c r="AK46" s="168">
        <v>0</v>
      </c>
      <c r="AL46" s="178">
        <v>0</v>
      </c>
      <c r="AM46" s="178">
        <v>0</v>
      </c>
      <c r="AN46" s="168">
        <v>0</v>
      </c>
      <c r="AO46" s="168">
        <v>0</v>
      </c>
      <c r="AP46" s="168">
        <v>0</v>
      </c>
      <c r="AQ46" s="168">
        <v>0</v>
      </c>
      <c r="AR46" s="168">
        <v>0</v>
      </c>
      <c r="AS46" s="168">
        <v>0</v>
      </c>
      <c r="AT46" s="168">
        <v>0</v>
      </c>
      <c r="AU46" s="168">
        <v>0</v>
      </c>
      <c r="AV46" s="168">
        <v>0</v>
      </c>
      <c r="AW46" s="168">
        <v>0</v>
      </c>
      <c r="AX46" s="168">
        <f>AW46</f>
        <v>0</v>
      </c>
      <c r="AY46" s="168">
        <v>0</v>
      </c>
      <c r="AZ46" s="168">
        <v>0</v>
      </c>
      <c r="BA46" s="168">
        <v>0</v>
      </c>
      <c r="BB46" s="168">
        <v>0</v>
      </c>
      <c r="BC46" s="168">
        <f>AZ46</f>
        <v>0</v>
      </c>
      <c r="BD46" s="168">
        <v>0</v>
      </c>
      <c r="BE46" s="168">
        <f>BC46</f>
        <v>0</v>
      </c>
      <c r="BF46" s="257">
        <v>0</v>
      </c>
      <c r="BG46" s="258">
        <v>0</v>
      </c>
      <c r="BH46" s="258">
        <v>0</v>
      </c>
      <c r="BI46" s="257">
        <v>0</v>
      </c>
      <c r="BJ46" s="292"/>
      <c r="BK46" s="271"/>
      <c r="BL46" s="269"/>
      <c r="BM46" s="219"/>
      <c r="BN46" s="219"/>
    </row>
    <row r="47" spans="1:68" s="114" customFormat="1" ht="72.75" customHeight="1" x14ac:dyDescent="0.2">
      <c r="A47" s="160"/>
      <c r="B47" s="161" t="s">
        <v>134</v>
      </c>
      <c r="C47" s="4" t="s">
        <v>265</v>
      </c>
      <c r="D47" s="4" t="s">
        <v>300</v>
      </c>
      <c r="E47" s="162"/>
      <c r="F47" s="162"/>
      <c r="G47" s="162"/>
      <c r="H47" s="162"/>
      <c r="I47" s="162"/>
      <c r="J47" s="162"/>
      <c r="K47" s="162"/>
      <c r="L47" s="163"/>
      <c r="M47" s="163"/>
      <c r="N47" s="163"/>
      <c r="O47" s="168"/>
      <c r="P47" s="168"/>
      <c r="Q47" s="168"/>
      <c r="R47" s="168"/>
      <c r="S47" s="168"/>
      <c r="T47" s="168"/>
      <c r="U47" s="168"/>
      <c r="V47" s="168"/>
      <c r="W47" s="168">
        <f>15210.7-6198</f>
        <v>9012.7000000000007</v>
      </c>
      <c r="X47" s="168"/>
      <c r="Y47" s="168"/>
      <c r="Z47" s="168"/>
      <c r="AA47" s="168"/>
      <c r="AB47" s="179">
        <f>6383.7+1354.8-4564.9</f>
        <v>3173.6000000000004</v>
      </c>
      <c r="AC47" s="180">
        <f>6383.7+1354.8-4564.9</f>
        <v>3173.6000000000004</v>
      </c>
      <c r="AD47" s="162"/>
      <c r="AE47" s="168">
        <f>-368.5</f>
        <v>-368.5</v>
      </c>
      <c r="AF47" s="169">
        <f>3591.1+5515.76-2872.5-368.5</f>
        <v>5865.8600000000006</v>
      </c>
      <c r="AG47" s="169">
        <f>5122.2-7916.9</f>
        <v>-2794.7</v>
      </c>
      <c r="AH47" s="169">
        <f>9038.63-8329.3</f>
        <v>709.32999999999993</v>
      </c>
      <c r="AI47" s="169">
        <f>4336.1-1905.2</f>
        <v>2430.9000000000005</v>
      </c>
      <c r="AJ47" s="169">
        <f>AI47+2723.4-7030.7</f>
        <v>-1876.3999999999987</v>
      </c>
      <c r="AK47" s="181">
        <f>4336.1-5213.7</f>
        <v>-877.59999999999945</v>
      </c>
      <c r="AL47" s="171">
        <f>2908.5-4889.4</f>
        <v>-1980.8999999999996</v>
      </c>
      <c r="AM47" s="171">
        <f>2908.5+17825.2-4889.4-2715.5</f>
        <v>13128.800000000001</v>
      </c>
      <c r="AN47" s="182">
        <f>2908.5-7672.9</f>
        <v>-4764.3999999999996</v>
      </c>
      <c r="AO47" s="182">
        <v>6939.5</v>
      </c>
      <c r="AP47" s="182">
        <f>AO47+7911.6</f>
        <v>14851.1</v>
      </c>
      <c r="AQ47" s="182">
        <f>6939.5+3493.8+1497.3+1973.1-1063.3</f>
        <v>12840.4</v>
      </c>
      <c r="AR47" s="182">
        <f>2806.9+2801.6-1648.9</f>
        <v>3959.6</v>
      </c>
      <c r="AS47" s="182">
        <f>2222.42-954.2</f>
        <v>1268.22</v>
      </c>
      <c r="AT47" s="182">
        <f>2806.9+2801.6-2144.4</f>
        <v>3464.1</v>
      </c>
      <c r="AU47" s="182">
        <f>3044.7+2178.1-3112.5</f>
        <v>2110.2999999999993</v>
      </c>
      <c r="AV47" s="182">
        <f>3044.7+2178.1+3056.2-3112.5-1180.3</f>
        <v>3986.2</v>
      </c>
      <c r="AW47" s="183">
        <f>3044.7+2178.1+3002.1-4292.8</f>
        <v>3932.0999999999995</v>
      </c>
      <c r="AX47" s="183">
        <f>-3793.2</f>
        <v>-3793.2</v>
      </c>
      <c r="AY47" s="183">
        <f>AX47+2209-6479.5</f>
        <v>-8063.7</v>
      </c>
      <c r="AZ47" s="183">
        <f>1520.7-11482.4</f>
        <v>-9961.6999999999989</v>
      </c>
      <c r="BA47" s="183">
        <f>9271.3-984.3</f>
        <v>8287</v>
      </c>
      <c r="BB47" s="183">
        <f>BA47-4849</f>
        <v>3438</v>
      </c>
      <c r="BC47" s="183">
        <f>9544-5915.4-63.69</f>
        <v>3564.9100000000003</v>
      </c>
      <c r="BD47" s="250">
        <v>-2034.4</v>
      </c>
      <c r="BE47" s="183">
        <f>7723-5900.3</f>
        <v>1822.6999999999998</v>
      </c>
      <c r="BF47" s="10">
        <f>0-4654</f>
        <v>-4654</v>
      </c>
      <c r="BG47" s="48">
        <f>5200+2300-3970.6</f>
        <v>3529.4</v>
      </c>
      <c r="BH47" s="48">
        <f>2200-4352.3</f>
        <v>-2152.3000000000002</v>
      </c>
      <c r="BI47" s="10">
        <f>6600-4294.5</f>
        <v>2305.5</v>
      </c>
      <c r="BJ47" s="292"/>
      <c r="BK47" s="271"/>
      <c r="BL47" s="269"/>
      <c r="BM47" s="219"/>
      <c r="BN47" s="219"/>
    </row>
    <row r="48" spans="1:68" s="55" customFormat="1" ht="98.25" customHeight="1" x14ac:dyDescent="0.2">
      <c r="A48" s="160"/>
      <c r="B48" s="161" t="s">
        <v>135</v>
      </c>
      <c r="C48" s="4" t="s">
        <v>265</v>
      </c>
      <c r="D48" s="4" t="s">
        <v>300</v>
      </c>
      <c r="E48" s="162"/>
      <c r="F48" s="162"/>
      <c r="G48" s="162"/>
      <c r="H48" s="162"/>
      <c r="I48" s="162"/>
      <c r="J48" s="162"/>
      <c r="K48" s="162"/>
      <c r="L48" s="163"/>
      <c r="M48" s="163"/>
      <c r="N48" s="163"/>
      <c r="O48" s="168"/>
      <c r="P48" s="168"/>
      <c r="Q48" s="168"/>
      <c r="R48" s="168"/>
      <c r="S48" s="168"/>
      <c r="T48" s="168"/>
      <c r="U48" s="168"/>
      <c r="V48" s="168"/>
      <c r="W48" s="168">
        <v>6259</v>
      </c>
      <c r="X48" s="168"/>
      <c r="Y48" s="168"/>
      <c r="Z48" s="168"/>
      <c r="AA48" s="168"/>
      <c r="AB48" s="179">
        <v>6438</v>
      </c>
      <c r="AC48" s="180">
        <v>6438</v>
      </c>
      <c r="AD48" s="162"/>
      <c r="AE48" s="168" t="s">
        <v>126</v>
      </c>
      <c r="AF48" s="169">
        <v>10000</v>
      </c>
      <c r="AG48" s="169">
        <v>3773.4</v>
      </c>
      <c r="AH48" s="169">
        <f>7294.5</f>
        <v>7294.5</v>
      </c>
      <c r="AI48" s="169">
        <v>2000</v>
      </c>
      <c r="AJ48" s="169">
        <v>5500</v>
      </c>
      <c r="AK48" s="181">
        <v>4773.8999999999996</v>
      </c>
      <c r="AL48" s="171">
        <v>500</v>
      </c>
      <c r="AM48" s="171">
        <v>800</v>
      </c>
      <c r="AN48" s="181">
        <v>3470</v>
      </c>
      <c r="AO48" s="181">
        <v>2027.8</v>
      </c>
      <c r="AP48" s="181">
        <f>AO48</f>
        <v>2027.8</v>
      </c>
      <c r="AQ48" s="181">
        <v>1139.0999999999999</v>
      </c>
      <c r="AR48" s="181">
        <v>2854.7</v>
      </c>
      <c r="AS48" s="181">
        <f>AR48+300</f>
        <v>3154.7</v>
      </c>
      <c r="AT48" s="181">
        <v>6560.3</v>
      </c>
      <c r="AU48" s="181">
        <v>1882</v>
      </c>
      <c r="AV48" s="181">
        <v>3000</v>
      </c>
      <c r="AW48" s="184">
        <v>10760</v>
      </c>
      <c r="AX48" s="181">
        <v>6400</v>
      </c>
      <c r="AY48" s="181">
        <f>AX48+1400</f>
        <v>7800</v>
      </c>
      <c r="AZ48" s="184">
        <v>8391</v>
      </c>
      <c r="BA48" s="184">
        <v>2705.7</v>
      </c>
      <c r="BB48" s="184">
        <f>BA48+294.3</f>
        <v>3000</v>
      </c>
      <c r="BC48" s="184">
        <v>7254</v>
      </c>
      <c r="BD48" s="184">
        <v>5500</v>
      </c>
      <c r="BE48" s="184">
        <v>5903</v>
      </c>
      <c r="BF48" s="257">
        <v>3300</v>
      </c>
      <c r="BG48" s="258">
        <v>2000</v>
      </c>
      <c r="BH48" s="258">
        <v>2000</v>
      </c>
      <c r="BI48" s="257">
        <v>2000</v>
      </c>
      <c r="BJ48" s="291"/>
      <c r="BK48" s="271"/>
      <c r="BL48" s="269"/>
      <c r="BM48" s="219"/>
      <c r="BN48" s="219"/>
    </row>
    <row r="49" spans="1:69" s="114" customFormat="1" ht="53.25" customHeight="1" x14ac:dyDescent="0.2">
      <c r="A49" s="4" t="s">
        <v>40</v>
      </c>
      <c r="B49" s="134" t="s">
        <v>49</v>
      </c>
      <c r="C49" s="4" t="s">
        <v>264</v>
      </c>
      <c r="D49" s="4" t="s">
        <v>300</v>
      </c>
      <c r="E49" s="8"/>
      <c r="F49" s="8"/>
      <c r="G49" s="8"/>
      <c r="H49" s="8"/>
      <c r="I49" s="8"/>
      <c r="J49" s="8"/>
      <c r="K49" s="8"/>
      <c r="L49" s="156"/>
      <c r="M49" s="156"/>
      <c r="N49" s="156"/>
      <c r="O49" s="12">
        <v>23.4</v>
      </c>
      <c r="P49" s="12">
        <f t="shared" ref="P49:W49" si="11">P40/P10</f>
        <v>0</v>
      </c>
      <c r="Q49" s="12">
        <f t="shared" si="11"/>
        <v>0</v>
      </c>
      <c r="R49" s="12">
        <f t="shared" si="11"/>
        <v>0</v>
      </c>
      <c r="S49" s="12">
        <f t="shared" si="11"/>
        <v>0</v>
      </c>
      <c r="T49" s="12">
        <f t="shared" si="11"/>
        <v>0</v>
      </c>
      <c r="U49" s="12">
        <f t="shared" si="11"/>
        <v>0</v>
      </c>
      <c r="V49" s="12">
        <f t="shared" si="11"/>
        <v>0</v>
      </c>
      <c r="W49" s="12">
        <f t="shared" si="11"/>
        <v>23.814725419812685</v>
      </c>
      <c r="X49" s="8" t="s">
        <v>67</v>
      </c>
      <c r="Y49" s="8" t="s">
        <v>67</v>
      </c>
      <c r="Z49" s="12">
        <f>Z40/Z10</f>
        <v>24.290599048617267</v>
      </c>
      <c r="AA49" s="12">
        <f>AA40/AA10</f>
        <v>24.809102636458924</v>
      </c>
      <c r="AB49" s="12">
        <f>AB40/AB10</f>
        <v>24.846513519007932</v>
      </c>
      <c r="AC49" s="12">
        <f>AC40/AC10</f>
        <v>24.693530798942877</v>
      </c>
      <c r="AD49" s="8" t="s">
        <v>67</v>
      </c>
      <c r="AE49" s="12">
        <f>AE40/AE10</f>
        <v>25.085134783492581</v>
      </c>
      <c r="AF49" s="12">
        <f>AF40/AF10</f>
        <v>25.065488879057234</v>
      </c>
      <c r="AG49" s="12">
        <f>AG40/AG10</f>
        <v>24.614103580821361</v>
      </c>
      <c r="AH49" s="12">
        <f>AG49</f>
        <v>24.614103580821361</v>
      </c>
      <c r="AI49" s="12">
        <f t="shared" ref="AI49:AY49" si="12">AI40/AI10</f>
        <v>25.077628970260974</v>
      </c>
      <c r="AJ49" s="12">
        <f t="shared" si="12"/>
        <v>24.748289034540996</v>
      </c>
      <c r="AK49" s="12">
        <f t="shared" si="12"/>
        <v>24.969114148623042</v>
      </c>
      <c r="AL49" s="176">
        <f t="shared" si="12"/>
        <v>24.86913027700496</v>
      </c>
      <c r="AM49" s="176">
        <f t="shared" si="12"/>
        <v>25.314645511146811</v>
      </c>
      <c r="AN49" s="12">
        <f t="shared" si="12"/>
        <v>24.70687102325023</v>
      </c>
      <c r="AO49" s="12">
        <f t="shared" si="12"/>
        <v>24.947914924124746</v>
      </c>
      <c r="AP49" s="12">
        <f t="shared" si="12"/>
        <v>25.263030230612976</v>
      </c>
      <c r="AQ49" s="12">
        <f t="shared" si="12"/>
        <v>25.082062815656563</v>
      </c>
      <c r="AR49" s="12">
        <f t="shared" si="12"/>
        <v>25.219583137070185</v>
      </c>
      <c r="AS49" s="12">
        <f t="shared" si="12"/>
        <v>25.281139896373059</v>
      </c>
      <c r="AT49" s="12">
        <f t="shared" si="12"/>
        <v>27.517866723440491</v>
      </c>
      <c r="AU49" s="12">
        <f t="shared" si="12"/>
        <v>25.133325602968458</v>
      </c>
      <c r="AV49" s="12">
        <f t="shared" si="12"/>
        <v>25.167333179226382</v>
      </c>
      <c r="AW49" s="12">
        <f t="shared" si="12"/>
        <v>28.078898848719142</v>
      </c>
      <c r="AX49" s="12">
        <f t="shared" si="12"/>
        <v>28.152566822231648</v>
      </c>
      <c r="AY49" s="12">
        <f t="shared" si="12"/>
        <v>28.030780653372929</v>
      </c>
      <c r="AZ49" s="12">
        <f t="shared" ref="AZ49:BD49" si="13">ROUNDUP(AZ40/AZ10,1)</f>
        <v>27.6</v>
      </c>
      <c r="BA49" s="12">
        <f t="shared" si="13"/>
        <v>27.900000000000002</v>
      </c>
      <c r="BB49" s="12">
        <f t="shared" si="13"/>
        <v>27.6</v>
      </c>
      <c r="BC49" s="12">
        <f>ROUNDUP(BC40/BC10,1)</f>
        <v>27.8</v>
      </c>
      <c r="BD49" s="12">
        <f t="shared" si="13"/>
        <v>28.1</v>
      </c>
      <c r="BE49" s="12">
        <f>ROUNDUP(BE40/BE10,1)</f>
        <v>28.200000000000003</v>
      </c>
      <c r="BF49" s="12">
        <f>ROUNDUP(BF40/BF10,1)</f>
        <v>28.200000000000003</v>
      </c>
      <c r="BG49" s="12">
        <f>ROUNDUP(BG40/BG10,1)</f>
        <v>28.6</v>
      </c>
      <c r="BH49" s="12">
        <f>ROUNDUP(BH40/BH10,1)</f>
        <v>28.6</v>
      </c>
      <c r="BI49" s="12">
        <f>ROUNDUP(BI40/BI10,1)</f>
        <v>28.900000000000002</v>
      </c>
      <c r="BJ49" s="92" t="s">
        <v>262</v>
      </c>
      <c r="BK49" s="264"/>
      <c r="BL49" s="113"/>
      <c r="BM49" s="219"/>
      <c r="BN49" s="219"/>
    </row>
    <row r="50" spans="1:69" s="104" customFormat="1" ht="99.75" customHeight="1" x14ac:dyDescent="0.2">
      <c r="A50" s="4" t="s">
        <v>41</v>
      </c>
      <c r="B50" s="11" t="s">
        <v>173</v>
      </c>
      <c r="C50" s="4" t="s">
        <v>266</v>
      </c>
      <c r="D50" s="4" t="s">
        <v>319</v>
      </c>
      <c r="E50" s="8"/>
      <c r="F50" s="8"/>
      <c r="G50" s="8"/>
      <c r="H50" s="8"/>
      <c r="I50" s="8"/>
      <c r="J50" s="8"/>
      <c r="K50" s="8"/>
      <c r="L50" s="156"/>
      <c r="M50" s="156"/>
      <c r="N50" s="156"/>
      <c r="O50" s="4">
        <v>152</v>
      </c>
      <c r="P50" s="156"/>
      <c r="Q50" s="185"/>
      <c r="R50" s="156"/>
      <c r="S50" s="156"/>
      <c r="T50" s="156"/>
      <c r="U50" s="156"/>
      <c r="V50" s="156"/>
      <c r="W50" s="4">
        <v>162</v>
      </c>
      <c r="X50" s="8" t="s">
        <v>67</v>
      </c>
      <c r="Y50" s="8" t="s">
        <v>67</v>
      </c>
      <c r="Z50" s="156">
        <v>59</v>
      </c>
      <c r="AA50" s="150">
        <f>Z50+10</f>
        <v>69</v>
      </c>
      <c r="AB50" s="61">
        <f>46+68</f>
        <v>114</v>
      </c>
      <c r="AC50" s="4">
        <f>AB50</f>
        <v>114</v>
      </c>
      <c r="AD50" s="8" t="s">
        <v>67</v>
      </c>
      <c r="AE50" s="156">
        <f>2+129</f>
        <v>131</v>
      </c>
      <c r="AF50" s="150">
        <v>138</v>
      </c>
      <c r="AG50" s="61">
        <f>3+134</f>
        <v>137</v>
      </c>
      <c r="AH50" s="4">
        <f>AG50</f>
        <v>137</v>
      </c>
      <c r="AI50" s="4">
        <f>4+41</f>
        <v>45</v>
      </c>
      <c r="AJ50" s="156">
        <f>AI50</f>
        <v>45</v>
      </c>
      <c r="AK50" s="156">
        <v>4</v>
      </c>
      <c r="AL50" s="157">
        <v>45</v>
      </c>
      <c r="AM50" s="157">
        <v>63</v>
      </c>
      <c r="AN50" s="156">
        <v>2</v>
      </c>
      <c r="AO50" s="156">
        <v>0</v>
      </c>
      <c r="AP50" s="156">
        <v>51</v>
      </c>
      <c r="AQ50" s="156">
        <v>1</v>
      </c>
      <c r="AR50" s="156">
        <v>0</v>
      </c>
      <c r="AS50" s="156">
        <v>1</v>
      </c>
      <c r="AT50" s="156">
        <v>0</v>
      </c>
      <c r="AU50" s="156">
        <v>3</v>
      </c>
      <c r="AV50" s="156">
        <v>3</v>
      </c>
      <c r="AW50" s="156">
        <v>4</v>
      </c>
      <c r="AX50" s="156">
        <v>2</v>
      </c>
      <c r="AY50" s="156">
        <v>2</v>
      </c>
      <c r="AZ50" s="156">
        <v>2</v>
      </c>
      <c r="BA50" s="156">
        <v>5</v>
      </c>
      <c r="BB50" s="156">
        <v>5</v>
      </c>
      <c r="BC50" s="156">
        <v>5</v>
      </c>
      <c r="BD50" s="156">
        <v>3</v>
      </c>
      <c r="BE50" s="156">
        <v>5</v>
      </c>
      <c r="BF50" s="136">
        <v>13</v>
      </c>
      <c r="BG50" s="259">
        <v>3</v>
      </c>
      <c r="BH50" s="259">
        <v>3</v>
      </c>
      <c r="BI50" s="259">
        <v>3</v>
      </c>
      <c r="BJ50" s="148" t="s">
        <v>347</v>
      </c>
      <c r="BK50" s="270"/>
      <c r="BL50" s="103"/>
      <c r="BM50" s="219"/>
      <c r="BN50" s="219"/>
    </row>
    <row r="51" spans="1:69" s="104" customFormat="1" ht="76.5" customHeight="1" x14ac:dyDescent="0.2">
      <c r="A51" s="4" t="s">
        <v>100</v>
      </c>
      <c r="B51" s="11" t="s">
        <v>101</v>
      </c>
      <c r="C51" s="4" t="s">
        <v>266</v>
      </c>
      <c r="D51" s="4" t="s">
        <v>319</v>
      </c>
      <c r="E51" s="8"/>
      <c r="F51" s="8"/>
      <c r="G51" s="8"/>
      <c r="H51" s="8"/>
      <c r="I51" s="8"/>
      <c r="J51" s="8"/>
      <c r="K51" s="8"/>
      <c r="L51" s="156"/>
      <c r="M51" s="156"/>
      <c r="N51" s="156"/>
      <c r="O51" s="4">
        <v>1793</v>
      </c>
      <c r="P51" s="156"/>
      <c r="Q51" s="185"/>
      <c r="R51" s="156"/>
      <c r="S51" s="156"/>
      <c r="T51" s="156"/>
      <c r="U51" s="156"/>
      <c r="V51" s="156"/>
      <c r="W51" s="4">
        <v>1583</v>
      </c>
      <c r="X51" s="8" t="s">
        <v>67</v>
      </c>
      <c r="Y51" s="8" t="s">
        <v>67</v>
      </c>
      <c r="Z51" s="156">
        <f>W51+59-212</f>
        <v>1430</v>
      </c>
      <c r="AA51" s="150">
        <f>Z51+10-70</f>
        <v>1370</v>
      </c>
      <c r="AB51" s="61">
        <f>1332+809</f>
        <v>2141</v>
      </c>
      <c r="AC51" s="4">
        <f>1332+809</f>
        <v>2141</v>
      </c>
      <c r="AD51" s="8" t="s">
        <v>67</v>
      </c>
      <c r="AE51" s="156">
        <f>1150+941</f>
        <v>2091</v>
      </c>
      <c r="AF51" s="156">
        <f>1150+941+3</f>
        <v>2094</v>
      </c>
      <c r="AG51" s="61">
        <v>1128</v>
      </c>
      <c r="AH51" s="4">
        <f>AG51</f>
        <v>1128</v>
      </c>
      <c r="AI51" s="17">
        <f>AH51-45-240+63</f>
        <v>906</v>
      </c>
      <c r="AJ51" s="156">
        <f>AI51+10</f>
        <v>916</v>
      </c>
      <c r="AK51" s="156">
        <f>AG51-277+83</f>
        <v>934</v>
      </c>
      <c r="AL51" s="157">
        <f>934+67-10</f>
        <v>991</v>
      </c>
      <c r="AM51" s="157">
        <f>AL51+15</f>
        <v>1006</v>
      </c>
      <c r="AN51" s="156">
        <f>AK51-15+89</f>
        <v>1008</v>
      </c>
      <c r="AO51" s="156">
        <f>1038+1255</f>
        <v>2293</v>
      </c>
      <c r="AP51" s="156">
        <f>AO51+20</f>
        <v>2313</v>
      </c>
      <c r="AQ51" s="156">
        <f>AN51-27+34</f>
        <v>1015</v>
      </c>
      <c r="AR51" s="156">
        <f>AQ51+34-4</f>
        <v>1045</v>
      </c>
      <c r="AS51" s="156">
        <f>AR51+10</f>
        <v>1055</v>
      </c>
      <c r="AT51" s="156">
        <f>AQ51+40-49</f>
        <v>1006</v>
      </c>
      <c r="AU51" s="156">
        <f>AT51+23</f>
        <v>1029</v>
      </c>
      <c r="AV51" s="156">
        <f>AU51+20</f>
        <v>1049</v>
      </c>
      <c r="AW51" s="156">
        <f>AT51-60+27</f>
        <v>973</v>
      </c>
      <c r="AX51" s="156">
        <f>AW51+32</f>
        <v>1005</v>
      </c>
      <c r="AY51" s="156">
        <f>AX51+15</f>
        <v>1020</v>
      </c>
      <c r="AZ51" s="156">
        <f>AW51-67+35</f>
        <v>941</v>
      </c>
      <c r="BA51" s="156">
        <f>AZ51+24</f>
        <v>965</v>
      </c>
      <c r="BB51" s="156">
        <f>BA51-30</f>
        <v>935</v>
      </c>
      <c r="BC51" s="156">
        <f>AZ51-56+36</f>
        <v>921</v>
      </c>
      <c r="BD51" s="156">
        <v>900</v>
      </c>
      <c r="BE51" s="156">
        <f>BC51-104+32</f>
        <v>849</v>
      </c>
      <c r="BF51" s="156">
        <v>900</v>
      </c>
      <c r="BG51" s="256">
        <v>930</v>
      </c>
      <c r="BH51" s="256">
        <v>960</v>
      </c>
      <c r="BI51" s="256">
        <v>990</v>
      </c>
      <c r="BJ51" s="148" t="s">
        <v>350</v>
      </c>
      <c r="BK51" s="270"/>
      <c r="BL51" s="103"/>
      <c r="BM51" s="219"/>
      <c r="BN51" s="219"/>
    </row>
    <row r="52" spans="1:69" s="98" customFormat="1" ht="99.75" customHeight="1" x14ac:dyDescent="0.2">
      <c r="A52" s="61" t="s">
        <v>320</v>
      </c>
      <c r="B52" s="186" t="s">
        <v>325</v>
      </c>
      <c r="C52" s="61" t="s">
        <v>266</v>
      </c>
      <c r="D52" s="187" t="s">
        <v>300</v>
      </c>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c r="AF52" s="188"/>
      <c r="AG52" s="188"/>
      <c r="AH52" s="188"/>
      <c r="AI52" s="188"/>
      <c r="AJ52" s="188"/>
      <c r="AK52" s="188"/>
      <c r="AL52" s="188"/>
      <c r="AM52" s="188"/>
      <c r="AN52" s="188"/>
      <c r="AO52" s="188"/>
      <c r="AP52" s="188"/>
      <c r="AQ52" s="188"/>
      <c r="AR52" s="188"/>
      <c r="AS52" s="188"/>
      <c r="AT52" s="188"/>
      <c r="AU52" s="188"/>
      <c r="AV52" s="188"/>
      <c r="AW52" s="188"/>
      <c r="AX52" s="188"/>
      <c r="AY52" s="188"/>
      <c r="AZ52" s="187" t="s">
        <v>269</v>
      </c>
      <c r="BA52" s="187"/>
      <c r="BB52" s="187"/>
      <c r="BC52" s="187" t="s">
        <v>269</v>
      </c>
      <c r="BD52" s="260">
        <v>54968.23</v>
      </c>
      <c r="BE52" s="260">
        <v>54000.7</v>
      </c>
      <c r="BF52" s="260">
        <f>BE52-1846.22</f>
        <v>52154.479999999996</v>
      </c>
      <c r="BG52" s="260">
        <f>BF52-1846.22</f>
        <v>50308.259999999995</v>
      </c>
      <c r="BH52" s="260">
        <f>BG52-1846.22</f>
        <v>48462.039999999994</v>
      </c>
      <c r="BI52" s="260">
        <f>BH52-1846.22</f>
        <v>46615.819999999992</v>
      </c>
      <c r="BJ52" s="247" t="s">
        <v>351</v>
      </c>
      <c r="BK52" s="270"/>
      <c r="BL52" s="106"/>
      <c r="BM52" s="219"/>
      <c r="BN52" s="219"/>
    </row>
    <row r="53" spans="1:69" s="104" customFormat="1" ht="39" customHeight="1" x14ac:dyDescent="0.2">
      <c r="A53" s="121" t="s">
        <v>42</v>
      </c>
      <c r="B53" s="9" t="s">
        <v>102</v>
      </c>
      <c r="C53" s="116"/>
      <c r="D53" s="95"/>
      <c r="E53" s="96"/>
      <c r="F53" s="96"/>
      <c r="G53" s="96"/>
      <c r="H53" s="96"/>
      <c r="I53" s="96"/>
      <c r="J53" s="96"/>
      <c r="K53" s="96"/>
      <c r="L53" s="110"/>
      <c r="M53" s="110"/>
      <c r="N53" s="110"/>
      <c r="O53" s="110"/>
      <c r="P53" s="110"/>
      <c r="Q53" s="115"/>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97"/>
      <c r="AU53" s="110"/>
      <c r="AV53" s="110"/>
      <c r="AW53" s="110"/>
      <c r="AX53" s="110"/>
      <c r="AY53" s="110"/>
      <c r="AZ53" s="156"/>
      <c r="BA53" s="156"/>
      <c r="BB53" s="156"/>
      <c r="BC53" s="50"/>
      <c r="BD53" s="50"/>
      <c r="BE53" s="50"/>
      <c r="BF53" s="50"/>
      <c r="BG53" s="50"/>
      <c r="BH53" s="48"/>
      <c r="BI53" s="48"/>
      <c r="BJ53" s="92"/>
      <c r="BK53" s="117"/>
      <c r="BL53" s="103"/>
      <c r="BM53" s="219"/>
      <c r="BN53" s="219"/>
    </row>
    <row r="54" spans="1:69" s="98" customFormat="1" ht="54.75" customHeight="1" x14ac:dyDescent="0.2">
      <c r="A54" s="4" t="s">
        <v>44</v>
      </c>
      <c r="B54" s="11" t="s">
        <v>184</v>
      </c>
      <c r="C54" s="4" t="s">
        <v>141</v>
      </c>
      <c r="D54" s="4" t="s">
        <v>323</v>
      </c>
      <c r="E54" s="8"/>
      <c r="F54" s="8"/>
      <c r="G54" s="8"/>
      <c r="H54" s="8"/>
      <c r="I54" s="8"/>
      <c r="J54" s="8"/>
      <c r="K54" s="8"/>
      <c r="L54" s="156"/>
      <c r="M54" s="156"/>
      <c r="N54" s="156"/>
      <c r="O54" s="137">
        <f>O55+O56</f>
        <v>3040724.8</v>
      </c>
      <c r="P54" s="137">
        <f t="shared" ref="P54:AF54" si="14">P55+P56</f>
        <v>0</v>
      </c>
      <c r="Q54" s="137">
        <f t="shared" si="14"/>
        <v>0</v>
      </c>
      <c r="R54" s="137">
        <f t="shared" si="14"/>
        <v>0</v>
      </c>
      <c r="S54" s="137">
        <f t="shared" si="14"/>
        <v>0</v>
      </c>
      <c r="T54" s="138">
        <f t="shared" si="14"/>
        <v>0</v>
      </c>
      <c r="U54" s="137">
        <f t="shared" si="14"/>
        <v>0</v>
      </c>
      <c r="V54" s="137">
        <f t="shared" si="14"/>
        <v>0</v>
      </c>
      <c r="W54" s="137">
        <f t="shared" si="14"/>
        <v>2561620</v>
      </c>
      <c r="X54" s="8" t="s">
        <v>67</v>
      </c>
      <c r="Y54" s="8" t="s">
        <v>67</v>
      </c>
      <c r="Z54" s="137">
        <f t="shared" si="14"/>
        <v>478169.5</v>
      </c>
      <c r="AA54" s="137">
        <f t="shared" si="14"/>
        <v>668022.5</v>
      </c>
      <c r="AB54" s="138">
        <f t="shared" si="14"/>
        <v>680298.5</v>
      </c>
      <c r="AC54" s="137">
        <v>676101</v>
      </c>
      <c r="AD54" s="15" t="s">
        <v>67</v>
      </c>
      <c r="AE54" s="137">
        <f t="shared" si="14"/>
        <v>490163.60000000003</v>
      </c>
      <c r="AF54" s="137">
        <f t="shared" si="14"/>
        <v>830544.1</v>
      </c>
      <c r="AG54" s="138">
        <v>812028</v>
      </c>
      <c r="AH54" s="137">
        <v>812028</v>
      </c>
      <c r="AI54" s="137">
        <v>525647.69999999995</v>
      </c>
      <c r="AJ54" s="137">
        <v>829498.6</v>
      </c>
      <c r="AK54" s="137">
        <v>816775.9</v>
      </c>
      <c r="AL54" s="140">
        <v>704951.2</v>
      </c>
      <c r="AM54" s="140">
        <v>1012928.1</v>
      </c>
      <c r="AN54" s="137">
        <v>1206641.5</v>
      </c>
      <c r="AO54" s="137">
        <f>AO55+AO56</f>
        <v>570342.5</v>
      </c>
      <c r="AP54" s="137">
        <f t="shared" ref="AP54:AU54" si="15">AP55+AP56</f>
        <v>856770</v>
      </c>
      <c r="AQ54" s="137">
        <f>AQ55+AQ56</f>
        <v>861761.89999999991</v>
      </c>
      <c r="AR54" s="137">
        <f>AR55+AR56</f>
        <v>551470.1</v>
      </c>
      <c r="AS54" s="137">
        <v>908634.5</v>
      </c>
      <c r="AT54" s="137">
        <f t="shared" si="15"/>
        <v>919496.5</v>
      </c>
      <c r="AU54" s="137">
        <f t="shared" si="15"/>
        <v>737599.8</v>
      </c>
      <c r="AV54" s="137">
        <f t="shared" ref="AV54:BD54" si="16">AV55+AV56</f>
        <v>1254728.3999999999</v>
      </c>
      <c r="AW54" s="138">
        <f t="shared" si="16"/>
        <v>1364537.6</v>
      </c>
      <c r="AX54" s="137">
        <f t="shared" si="16"/>
        <v>741656.39999999991</v>
      </c>
      <c r="AY54" s="137">
        <f t="shared" si="16"/>
        <v>1477777.2000000002</v>
      </c>
      <c r="AZ54" s="138">
        <f t="shared" si="16"/>
        <v>1289531.8</v>
      </c>
      <c r="BA54" s="138">
        <f t="shared" si="16"/>
        <v>1218135.5</v>
      </c>
      <c r="BB54" s="138">
        <f t="shared" si="16"/>
        <v>1938524.6</v>
      </c>
      <c r="BC54" s="138">
        <f>BC55+BC56</f>
        <v>2035832.1</v>
      </c>
      <c r="BD54" s="138">
        <v>2695465.2</v>
      </c>
      <c r="BE54" s="138">
        <f>BE55+BE56</f>
        <v>2372875.9000000004</v>
      </c>
      <c r="BF54" s="138">
        <f>BF55+BF56</f>
        <v>1558410.5</v>
      </c>
      <c r="BG54" s="138">
        <f>BG55+BG56</f>
        <v>1404716.8</v>
      </c>
      <c r="BH54" s="138">
        <f>BH55+BH56</f>
        <v>1446306.9</v>
      </c>
      <c r="BI54" s="138" t="s">
        <v>269</v>
      </c>
      <c r="BJ54" s="283" t="s">
        <v>336</v>
      </c>
      <c r="BK54" s="294"/>
      <c r="BL54" s="106"/>
      <c r="BM54" s="219"/>
      <c r="BN54" s="219"/>
      <c r="BO54" s="252"/>
      <c r="BP54" s="252">
        <f t="shared" ref="BP54" si="17">(BG54-BF54)/BF54*100</f>
        <v>-9.8622089622727742</v>
      </c>
      <c r="BQ54" s="252">
        <f>(BH54-BF54)/BF54*100</f>
        <v>-7.1934576929506111</v>
      </c>
    </row>
    <row r="55" spans="1:69" s="98" customFormat="1" ht="57.75" customHeight="1" x14ac:dyDescent="0.2">
      <c r="A55" s="4" t="s">
        <v>321</v>
      </c>
      <c r="B55" s="11" t="s">
        <v>103</v>
      </c>
      <c r="C55" s="4" t="s">
        <v>141</v>
      </c>
      <c r="D55" s="4" t="s">
        <v>323</v>
      </c>
      <c r="E55" s="8"/>
      <c r="F55" s="8"/>
      <c r="G55" s="8"/>
      <c r="H55" s="8"/>
      <c r="I55" s="8"/>
      <c r="J55" s="8"/>
      <c r="K55" s="8"/>
      <c r="L55" s="156"/>
      <c r="M55" s="156"/>
      <c r="N55" s="156"/>
      <c r="O55" s="137">
        <v>638507.30000000005</v>
      </c>
      <c r="P55" s="15"/>
      <c r="Q55" s="15"/>
      <c r="R55" s="15"/>
      <c r="S55" s="15"/>
      <c r="T55" s="15"/>
      <c r="U55" s="15"/>
      <c r="V55" s="15"/>
      <c r="W55" s="137">
        <v>667658</v>
      </c>
      <c r="X55" s="8" t="s">
        <v>67</v>
      </c>
      <c r="Y55" s="8" t="s">
        <v>67</v>
      </c>
      <c r="Z55" s="15">
        <v>457550.5</v>
      </c>
      <c r="AA55" s="137">
        <v>628545</v>
      </c>
      <c r="AB55" s="80">
        <v>635067.80000000005</v>
      </c>
      <c r="AC55" s="15">
        <f>AB55</f>
        <v>635067.80000000005</v>
      </c>
      <c r="AD55" s="15" t="s">
        <v>67</v>
      </c>
      <c r="AE55" s="15">
        <v>414268.9</v>
      </c>
      <c r="AF55" s="137">
        <v>586392</v>
      </c>
      <c r="AG55" s="138">
        <v>588485</v>
      </c>
      <c r="AH55" s="137">
        <v>588485</v>
      </c>
      <c r="AI55" s="137">
        <v>427959.1</v>
      </c>
      <c r="AJ55" s="137">
        <v>603534.5</v>
      </c>
      <c r="AK55" s="137">
        <v>616722.30000000005</v>
      </c>
      <c r="AL55" s="140">
        <v>453845.5</v>
      </c>
      <c r="AM55" s="140">
        <v>643215.6</v>
      </c>
      <c r="AN55" s="137">
        <v>649715.69999999995</v>
      </c>
      <c r="AO55" s="137">
        <v>519496.2</v>
      </c>
      <c r="AP55" s="137">
        <v>711802.3</v>
      </c>
      <c r="AQ55" s="137">
        <v>737124.7</v>
      </c>
      <c r="AR55" s="137">
        <v>506677</v>
      </c>
      <c r="AS55" s="137">
        <v>698610.2</v>
      </c>
      <c r="AT55" s="15">
        <v>718936.4</v>
      </c>
      <c r="AU55" s="15">
        <v>543823.80000000005</v>
      </c>
      <c r="AV55" s="15">
        <v>725335.4</v>
      </c>
      <c r="AW55" s="15">
        <v>777642.8</v>
      </c>
      <c r="AX55" s="137">
        <v>528920.69999999995</v>
      </c>
      <c r="AY55" s="15">
        <v>672926.8</v>
      </c>
      <c r="AZ55" s="15">
        <v>742134.4</v>
      </c>
      <c r="BA55" s="15">
        <v>608399.69999999995</v>
      </c>
      <c r="BB55" s="15">
        <v>819732.5</v>
      </c>
      <c r="BC55" s="15">
        <v>888247.8</v>
      </c>
      <c r="BD55" s="15">
        <v>1008482.3</v>
      </c>
      <c r="BE55" s="15">
        <v>1079057.8600000001</v>
      </c>
      <c r="BF55" s="138">
        <v>1021571.3</v>
      </c>
      <c r="BG55" s="138">
        <v>1057836.8</v>
      </c>
      <c r="BH55" s="10">
        <v>1099468.45</v>
      </c>
      <c r="BI55" s="138" t="s">
        <v>269</v>
      </c>
      <c r="BJ55" s="284"/>
      <c r="BK55" s="294"/>
      <c r="BL55" s="106"/>
      <c r="BM55" s="219"/>
      <c r="BN55" s="219"/>
      <c r="BO55" s="252"/>
      <c r="BP55" s="252">
        <f t="shared" ref="BP55:BQ56" si="18">(BG55-BF55)/BF55*100</f>
        <v>3.5499724786708473</v>
      </c>
      <c r="BQ55" s="252">
        <f t="shared" si="18"/>
        <v>3.9355456342603983</v>
      </c>
    </row>
    <row r="56" spans="1:69" s="98" customFormat="1" ht="60" customHeight="1" x14ac:dyDescent="0.2">
      <c r="A56" s="89" t="s">
        <v>322</v>
      </c>
      <c r="B56" s="11" t="s">
        <v>104</v>
      </c>
      <c r="C56" s="4" t="s">
        <v>141</v>
      </c>
      <c r="D56" s="4" t="s">
        <v>323</v>
      </c>
      <c r="E56" s="8"/>
      <c r="F56" s="8"/>
      <c r="G56" s="8"/>
      <c r="H56" s="8"/>
      <c r="I56" s="8"/>
      <c r="J56" s="8"/>
      <c r="K56" s="8"/>
      <c r="L56" s="156"/>
      <c r="M56" s="156"/>
      <c r="N56" s="156"/>
      <c r="O56" s="15">
        <v>2402217.5</v>
      </c>
      <c r="P56" s="15"/>
      <c r="Q56" s="15"/>
      <c r="R56" s="15"/>
      <c r="S56" s="15"/>
      <c r="T56" s="15"/>
      <c r="U56" s="15"/>
      <c r="V56" s="15"/>
      <c r="W56" s="15">
        <v>1893962</v>
      </c>
      <c r="X56" s="8" t="s">
        <v>67</v>
      </c>
      <c r="Y56" s="8" t="s">
        <v>67</v>
      </c>
      <c r="Z56" s="15">
        <v>20619</v>
      </c>
      <c r="AA56" s="15">
        <f>Z56+(23000-4577)+(1310.9-1075.4)+200</f>
        <v>39477.5</v>
      </c>
      <c r="AB56" s="15">
        <v>45230.7</v>
      </c>
      <c r="AC56" s="15">
        <f>AC54-AC55</f>
        <v>41033.199999999953</v>
      </c>
      <c r="AD56" s="15" t="s">
        <v>67</v>
      </c>
      <c r="AE56" s="15">
        <v>75894.7</v>
      </c>
      <c r="AF56" s="15">
        <f>248435.4-4283.3</f>
        <v>244152.1</v>
      </c>
      <c r="AG56" s="15">
        <f>AG54-AG55</f>
        <v>223543</v>
      </c>
      <c r="AH56" s="15">
        <v>223543</v>
      </c>
      <c r="AI56" s="15">
        <f>AI54-AI55</f>
        <v>97688.599999999977</v>
      </c>
      <c r="AJ56" s="15">
        <f>AJ54-AJ55</f>
        <v>225964.09999999998</v>
      </c>
      <c r="AK56" s="15">
        <f>AK54-AK55</f>
        <v>200053.59999999998</v>
      </c>
      <c r="AL56" s="133">
        <v>251105.7</v>
      </c>
      <c r="AM56" s="133">
        <v>369712.5</v>
      </c>
      <c r="AN56" s="15">
        <f>AN54-AN55</f>
        <v>556925.80000000005</v>
      </c>
      <c r="AO56" s="15">
        <v>50846.3</v>
      </c>
      <c r="AP56" s="15">
        <v>144967.70000000001</v>
      </c>
      <c r="AQ56" s="15">
        <v>124637.2</v>
      </c>
      <c r="AR56" s="15">
        <v>44793.1</v>
      </c>
      <c r="AS56" s="15">
        <f>AS54-AS55</f>
        <v>210024.30000000005</v>
      </c>
      <c r="AT56" s="15">
        <v>200560.1</v>
      </c>
      <c r="AU56" s="15">
        <v>193776</v>
      </c>
      <c r="AV56" s="15">
        <v>529393</v>
      </c>
      <c r="AW56" s="15">
        <v>586894.80000000005</v>
      </c>
      <c r="AX56" s="137">
        <v>212735.7</v>
      </c>
      <c r="AY56" s="15">
        <v>804850.4</v>
      </c>
      <c r="AZ56" s="15">
        <v>547397.4</v>
      </c>
      <c r="BA56" s="15">
        <v>609735.80000000005</v>
      </c>
      <c r="BB56" s="15">
        <v>1118792.1000000001</v>
      </c>
      <c r="BC56" s="15">
        <v>1147584.3</v>
      </c>
      <c r="BD56" s="15">
        <v>1686982.9</v>
      </c>
      <c r="BE56" s="15">
        <v>1293818.04</v>
      </c>
      <c r="BF56" s="15">
        <v>536839.19999999995</v>
      </c>
      <c r="BG56" s="15">
        <v>346880</v>
      </c>
      <c r="BH56" s="10">
        <v>346838.45</v>
      </c>
      <c r="BI56" s="138" t="s">
        <v>269</v>
      </c>
      <c r="BJ56" s="285"/>
      <c r="BK56" s="294"/>
      <c r="BL56" s="106"/>
      <c r="BM56" s="219"/>
      <c r="BN56" s="219"/>
      <c r="BO56" s="252"/>
      <c r="BP56" s="252">
        <f t="shared" si="18"/>
        <v>-35.384748356677378</v>
      </c>
      <c r="BQ56" s="252">
        <f t="shared" ref="BQ56" si="19">(BH56-BF56)/BF56*100</f>
        <v>-35.39248810444542</v>
      </c>
    </row>
    <row r="57" spans="1:69" s="98" customFormat="1" ht="90.75" customHeight="1" x14ac:dyDescent="0.2">
      <c r="A57" s="4" t="s">
        <v>47</v>
      </c>
      <c r="B57" s="134" t="s">
        <v>105</v>
      </c>
      <c r="C57" s="4" t="s">
        <v>141</v>
      </c>
      <c r="D57" s="4" t="s">
        <v>323</v>
      </c>
      <c r="E57" s="8"/>
      <c r="F57" s="8"/>
      <c r="G57" s="8"/>
      <c r="H57" s="8"/>
      <c r="I57" s="8"/>
      <c r="J57" s="8"/>
      <c r="K57" s="8"/>
      <c r="L57" s="156"/>
      <c r="M57" s="156"/>
      <c r="N57" s="156"/>
      <c r="O57" s="15">
        <f t="shared" ref="O57:W57" si="20">O58/O10/1000</f>
        <v>7.9050354532009299</v>
      </c>
      <c r="P57" s="15">
        <f t="shared" si="20"/>
        <v>0</v>
      </c>
      <c r="Q57" s="15">
        <f t="shared" si="20"/>
        <v>0</v>
      </c>
      <c r="R57" s="15">
        <f t="shared" si="20"/>
        <v>0</v>
      </c>
      <c r="S57" s="15">
        <f t="shared" si="20"/>
        <v>0</v>
      </c>
      <c r="T57" s="15">
        <f t="shared" si="20"/>
        <v>0</v>
      </c>
      <c r="U57" s="15">
        <f t="shared" si="20"/>
        <v>0</v>
      </c>
      <c r="V57" s="15">
        <f t="shared" si="20"/>
        <v>0</v>
      </c>
      <c r="W57" s="15">
        <f t="shared" si="20"/>
        <v>7.9670300367207174</v>
      </c>
      <c r="X57" s="15" t="s">
        <v>67</v>
      </c>
      <c r="Y57" s="15" t="s">
        <v>67</v>
      </c>
      <c r="Z57" s="15">
        <f>Z58/Z10/1000</f>
        <v>5.4761360961057806</v>
      </c>
      <c r="AA57" s="15">
        <f>AA58/AA10/1000</f>
        <v>7.7686156575022167</v>
      </c>
      <c r="AB57" s="15">
        <f>AB58/AB10/1000</f>
        <v>6.6424857897946739</v>
      </c>
      <c r="AC57" s="12">
        <f>AB57</f>
        <v>6.6424857897946739</v>
      </c>
      <c r="AD57" s="8" t="s">
        <v>67</v>
      </c>
      <c r="AE57" s="15">
        <f>AE58/AE10/1000</f>
        <v>5.5473051839804839</v>
      </c>
      <c r="AF57" s="15">
        <f>AF58/AF10/1000</f>
        <v>7.3756051160358771</v>
      </c>
      <c r="AG57" s="15">
        <f>AG58/AG10/1000</f>
        <v>7.2057259154359699</v>
      </c>
      <c r="AH57" s="15">
        <f>AG57</f>
        <v>7.2057259154359699</v>
      </c>
      <c r="AI57" s="15">
        <f>AI58/AI10/1000</f>
        <v>5.7976856160226582</v>
      </c>
      <c r="AJ57" s="15">
        <f>AJ58/AJ10/1000</f>
        <v>8.0128754674494349</v>
      </c>
      <c r="AK57" s="15">
        <f>AK58/AK10/1000</f>
        <v>7.9762023708721435</v>
      </c>
      <c r="AL57" s="189">
        <f>AL58/AL10/1000</f>
        <v>5.9411878553284145</v>
      </c>
      <c r="AM57" s="189">
        <f>AM58/AM10/1000</f>
        <v>8.525270134565174</v>
      </c>
      <c r="AN57" s="15">
        <f>8148.4/1000</f>
        <v>8.1483999999999988</v>
      </c>
      <c r="AO57" s="15">
        <f t="shared" ref="AO57:AY57" si="21">AO58/AO10/1000</f>
        <v>6.1732146413350852</v>
      </c>
      <c r="AP57" s="15">
        <f t="shared" si="21"/>
        <v>10.192707213127813</v>
      </c>
      <c r="AQ57" s="56">
        <f t="shared" si="21"/>
        <v>8.7270675505050495</v>
      </c>
      <c r="AR57" s="56">
        <f t="shared" si="21"/>
        <v>6.1145666509656156</v>
      </c>
      <c r="AS57" s="56">
        <f t="shared" si="21"/>
        <v>8.7509695399591791</v>
      </c>
      <c r="AT57" s="56">
        <f t="shared" si="21"/>
        <v>9.3584245262933798</v>
      </c>
      <c r="AU57" s="56">
        <f t="shared" si="21"/>
        <v>6.5331052875695734</v>
      </c>
      <c r="AV57" s="56">
        <f t="shared" si="21"/>
        <v>9.1830366774541528</v>
      </c>
      <c r="AW57" s="7">
        <f>AW58/AW10/1000</f>
        <v>9.9428947703810682</v>
      </c>
      <c r="AX57" s="7">
        <f t="shared" si="21"/>
        <v>7.2113831141281279</v>
      </c>
      <c r="AY57" s="7">
        <f t="shared" si="21"/>
        <v>10.47588459906661</v>
      </c>
      <c r="AZ57" s="7">
        <f t="shared" ref="AZ57:BH57" si="22">AZ58/AZ10/1000</f>
        <v>10.13140074405384</v>
      </c>
      <c r="BA57" s="7">
        <f t="shared" si="22"/>
        <v>7.5374711125784088</v>
      </c>
      <c r="BB57" s="7">
        <f t="shared" si="22"/>
        <v>10.739637669197755</v>
      </c>
      <c r="BC57" s="7">
        <f t="shared" si="22"/>
        <v>10.620069533545797</v>
      </c>
      <c r="BD57" s="7">
        <v>12.634</v>
      </c>
      <c r="BE57" s="7">
        <f t="shared" si="22"/>
        <v>12.402165042884505</v>
      </c>
      <c r="BF57" s="7">
        <f t="shared" si="22"/>
        <v>13.375944715854523</v>
      </c>
      <c r="BG57" s="7">
        <f t="shared" si="22"/>
        <v>13.266467040790687</v>
      </c>
      <c r="BH57" s="7">
        <f t="shared" si="22"/>
        <v>13.335682782374931</v>
      </c>
      <c r="BI57" s="138" t="s">
        <v>269</v>
      </c>
      <c r="BJ57" s="290" t="s">
        <v>345</v>
      </c>
      <c r="BK57" s="294"/>
      <c r="BL57" s="106"/>
      <c r="BM57" s="219"/>
      <c r="BN57" s="219"/>
    </row>
    <row r="58" spans="1:69" s="98" customFormat="1" ht="56.25" customHeight="1" x14ac:dyDescent="0.2">
      <c r="A58" s="118"/>
      <c r="B58" s="190" t="s">
        <v>106</v>
      </c>
      <c r="C58" s="4" t="s">
        <v>141</v>
      </c>
      <c r="D58" s="191" t="s">
        <v>323</v>
      </c>
      <c r="E58" s="192"/>
      <c r="F58" s="192"/>
      <c r="G58" s="192"/>
      <c r="H58" s="192"/>
      <c r="I58" s="192"/>
      <c r="J58" s="192"/>
      <c r="K58" s="192"/>
      <c r="L58" s="193"/>
      <c r="M58" s="193"/>
      <c r="N58" s="193"/>
      <c r="O58" s="194">
        <v>187072.66399999999</v>
      </c>
      <c r="P58" s="195"/>
      <c r="Q58" s="195"/>
      <c r="R58" s="195"/>
      <c r="S58" s="195"/>
      <c r="T58" s="195"/>
      <c r="U58" s="195"/>
      <c r="V58" s="195"/>
      <c r="W58" s="194">
        <v>193096.90700000001</v>
      </c>
      <c r="X58" s="195" t="s">
        <v>67</v>
      </c>
      <c r="Y58" s="195" t="s">
        <v>67</v>
      </c>
      <c r="Z58" s="195">
        <v>135841.03200000001</v>
      </c>
      <c r="AA58" s="194">
        <v>192708.28</v>
      </c>
      <c r="AB58" s="196">
        <v>163371.93799999999</v>
      </c>
      <c r="AC58" s="195">
        <f>AB58</f>
        <v>163371.93799999999</v>
      </c>
      <c r="AD58" s="195" t="s">
        <v>67</v>
      </c>
      <c r="AE58" s="195">
        <v>136435.97099999999</v>
      </c>
      <c r="AF58" s="194">
        <v>183379.67</v>
      </c>
      <c r="AG58" s="196">
        <v>178089.516</v>
      </c>
      <c r="AH58" s="194">
        <f>AG58</f>
        <v>178089.516</v>
      </c>
      <c r="AI58" s="194">
        <v>143289.79999999999</v>
      </c>
      <c r="AJ58" s="194">
        <v>199272.2</v>
      </c>
      <c r="AK58" s="194">
        <v>197817.79500000001</v>
      </c>
      <c r="AL58" s="140">
        <v>147347.4</v>
      </c>
      <c r="AM58" s="140">
        <v>212236.6</v>
      </c>
      <c r="AN58" s="194">
        <v>202300.815</v>
      </c>
      <c r="AO58" s="194">
        <v>154990.9</v>
      </c>
      <c r="AP58" s="194">
        <v>255908.3</v>
      </c>
      <c r="AQ58" s="194">
        <v>221178.8</v>
      </c>
      <c r="AR58" s="194">
        <v>155774.70000000001</v>
      </c>
      <c r="AS58" s="194">
        <v>222939.7</v>
      </c>
      <c r="AT58" s="194">
        <v>219782.6</v>
      </c>
      <c r="AU58" s="194">
        <v>169024.5</v>
      </c>
      <c r="AV58" s="194">
        <v>238354.9</v>
      </c>
      <c r="AW58" s="197">
        <v>234045.8</v>
      </c>
      <c r="AX58" s="197">
        <v>169972.3</v>
      </c>
      <c r="AY58" s="197">
        <v>246916.6</v>
      </c>
      <c r="AZ58" s="197">
        <v>242373.5</v>
      </c>
      <c r="BA58" s="196">
        <v>182648</v>
      </c>
      <c r="BB58" s="196">
        <v>260242.9</v>
      </c>
      <c r="BC58" s="196">
        <v>256591.5</v>
      </c>
      <c r="BD58" s="196">
        <v>303435.09999999998</v>
      </c>
      <c r="BE58" s="196">
        <v>297875.20000000001</v>
      </c>
      <c r="BF58" s="196">
        <v>320340.5</v>
      </c>
      <c r="BG58" s="138">
        <v>316776.7</v>
      </c>
      <c r="BH58" s="138">
        <v>317482.59999999998</v>
      </c>
      <c r="BI58" s="138" t="s">
        <v>269</v>
      </c>
      <c r="BJ58" s="291"/>
      <c r="BK58" s="294"/>
      <c r="BL58" s="109"/>
      <c r="BM58" s="219"/>
      <c r="BN58" s="219"/>
    </row>
    <row r="59" spans="1:69" s="98" customFormat="1" ht="38.25" customHeight="1" x14ac:dyDescent="0.2">
      <c r="A59" s="4" t="s">
        <v>107</v>
      </c>
      <c r="B59" s="42" t="s">
        <v>174</v>
      </c>
      <c r="C59" s="4"/>
      <c r="D59" s="4" t="s">
        <v>323</v>
      </c>
      <c r="E59" s="18"/>
      <c r="F59" s="18"/>
      <c r="G59" s="78"/>
      <c r="H59" s="78"/>
      <c r="I59" s="78"/>
      <c r="J59" s="8"/>
      <c r="K59" s="8"/>
      <c r="L59" s="156"/>
      <c r="M59" s="156"/>
      <c r="N59" s="156"/>
      <c r="O59" s="137"/>
      <c r="P59" s="15"/>
      <c r="Q59" s="15"/>
      <c r="R59" s="15"/>
      <c r="S59" s="15"/>
      <c r="T59" s="15"/>
      <c r="U59" s="15"/>
      <c r="V59" s="15"/>
      <c r="W59" s="137"/>
      <c r="X59" s="15"/>
      <c r="Y59" s="15"/>
      <c r="Z59" s="15"/>
      <c r="AA59" s="137"/>
      <c r="AB59" s="138"/>
      <c r="AC59" s="15"/>
      <c r="AD59" s="15"/>
      <c r="AE59" s="15"/>
      <c r="AF59" s="137"/>
      <c r="AG59" s="138"/>
      <c r="AH59" s="137"/>
      <c r="AI59" s="137"/>
      <c r="AJ59" s="137"/>
      <c r="AK59" s="137">
        <f>AK60+AK64</f>
        <v>931</v>
      </c>
      <c r="AL59" s="137"/>
      <c r="AM59" s="137"/>
      <c r="AN59" s="137">
        <f>AN60+AN64</f>
        <v>990</v>
      </c>
      <c r="AO59" s="137">
        <f>AO60+AO64</f>
        <v>0</v>
      </c>
      <c r="AP59" s="137">
        <f>AP60+AP64</f>
        <v>1046</v>
      </c>
      <c r="AQ59" s="137">
        <f>AQ60+AQ64</f>
        <v>1091</v>
      </c>
      <c r="AR59" s="8" t="s">
        <v>67</v>
      </c>
      <c r="AS59" s="137">
        <f t="shared" ref="AS59:BB59" si="23">AS60+AS64</f>
        <v>1136</v>
      </c>
      <c r="AT59" s="137">
        <f t="shared" si="23"/>
        <v>914</v>
      </c>
      <c r="AU59" s="137">
        <f t="shared" si="23"/>
        <v>0</v>
      </c>
      <c r="AV59" s="137">
        <f t="shared" si="23"/>
        <v>957</v>
      </c>
      <c r="AW59" s="138">
        <f t="shared" si="23"/>
        <v>1008</v>
      </c>
      <c r="AX59" s="138">
        <f t="shared" si="23"/>
        <v>0</v>
      </c>
      <c r="AY59" s="138">
        <f t="shared" si="23"/>
        <v>1008</v>
      </c>
      <c r="AZ59" s="138">
        <f>AZ60+AZ64</f>
        <v>1417.9</v>
      </c>
      <c r="BA59" s="138" t="e">
        <f t="shared" si="23"/>
        <v>#VALUE!</v>
      </c>
      <c r="BB59" s="138">
        <f t="shared" si="23"/>
        <v>1443</v>
      </c>
      <c r="BC59" s="138">
        <f>BC60+BC64</f>
        <v>1404.9</v>
      </c>
      <c r="BD59" s="138">
        <v>1447</v>
      </c>
      <c r="BE59" s="12" t="s">
        <v>269</v>
      </c>
      <c r="BF59" s="138">
        <f>BF60+BF64</f>
        <v>1471</v>
      </c>
      <c r="BG59" s="138">
        <f>BG60+BG64</f>
        <v>1484</v>
      </c>
      <c r="BH59" s="138" t="s">
        <v>269</v>
      </c>
      <c r="BI59" s="138" t="s">
        <v>269</v>
      </c>
      <c r="BJ59" s="275" t="s">
        <v>335</v>
      </c>
      <c r="BK59" s="294"/>
      <c r="BL59" s="119"/>
      <c r="BM59" s="219"/>
      <c r="BN59" s="219"/>
    </row>
    <row r="60" spans="1:69" s="98" customFormat="1" ht="59.25" customHeight="1" x14ac:dyDescent="0.2">
      <c r="A60" s="4" t="s">
        <v>111</v>
      </c>
      <c r="B60" s="198" t="s">
        <v>175</v>
      </c>
      <c r="C60" s="4" t="s">
        <v>141</v>
      </c>
      <c r="D60" s="4" t="s">
        <v>323</v>
      </c>
      <c r="E60" s="18"/>
      <c r="F60" s="18"/>
      <c r="G60" s="78"/>
      <c r="H60" s="78"/>
      <c r="I60" s="78"/>
      <c r="J60" s="8"/>
      <c r="K60" s="8"/>
      <c r="L60" s="156"/>
      <c r="M60" s="156"/>
      <c r="N60" s="156"/>
      <c r="O60" s="137"/>
      <c r="P60" s="15"/>
      <c r="Q60" s="15"/>
      <c r="R60" s="15"/>
      <c r="S60" s="15"/>
      <c r="T60" s="15"/>
      <c r="U60" s="15"/>
      <c r="V60" s="15"/>
      <c r="W60" s="137"/>
      <c r="X60" s="15"/>
      <c r="Y60" s="15"/>
      <c r="Z60" s="15"/>
      <c r="AA60" s="137"/>
      <c r="AB60" s="138"/>
      <c r="AC60" s="15"/>
      <c r="AD60" s="15"/>
      <c r="AE60" s="15"/>
      <c r="AF60" s="137"/>
      <c r="AG60" s="138"/>
      <c r="AH60" s="137"/>
      <c r="AI60" s="137"/>
      <c r="AJ60" s="137"/>
      <c r="AK60" s="137">
        <f>SUM(AK61:AK63)</f>
        <v>313</v>
      </c>
      <c r="AL60" s="137"/>
      <c r="AM60" s="137"/>
      <c r="AN60" s="137">
        <f>SUM(AN61:AN63)</f>
        <v>353</v>
      </c>
      <c r="AO60" s="137">
        <f>SUM(AO61:AO63)</f>
        <v>0</v>
      </c>
      <c r="AP60" s="137">
        <f>SUM(AP61:AP63)</f>
        <v>388</v>
      </c>
      <c r="AQ60" s="137">
        <f>SUM(AQ61:AQ63)</f>
        <v>410</v>
      </c>
      <c r="AR60" s="8" t="s">
        <v>67</v>
      </c>
      <c r="AS60" s="137">
        <f t="shared" ref="AS60:AZ60" si="24">SUM(AS61:AS63)</f>
        <v>439</v>
      </c>
      <c r="AT60" s="137">
        <f t="shared" si="24"/>
        <v>491</v>
      </c>
      <c r="AU60" s="137">
        <f t="shared" si="24"/>
        <v>0</v>
      </c>
      <c r="AV60" s="137">
        <f t="shared" si="24"/>
        <v>500</v>
      </c>
      <c r="AW60" s="138">
        <f t="shared" si="24"/>
        <v>617</v>
      </c>
      <c r="AX60" s="138">
        <f t="shared" si="24"/>
        <v>0</v>
      </c>
      <c r="AY60" s="138">
        <f t="shared" si="24"/>
        <v>617</v>
      </c>
      <c r="AZ60" s="138">
        <f t="shared" si="24"/>
        <v>1039.4000000000001</v>
      </c>
      <c r="BA60" s="138" t="s">
        <v>67</v>
      </c>
      <c r="BB60" s="138">
        <f>SUM(BB61:BB63)</f>
        <v>1050</v>
      </c>
      <c r="BC60" s="138">
        <v>1000.8</v>
      </c>
      <c r="BD60" s="138">
        <v>1035</v>
      </c>
      <c r="BE60" s="12" t="s">
        <v>269</v>
      </c>
      <c r="BF60" s="138">
        <f>SUM(BF61:BF63)</f>
        <v>1053</v>
      </c>
      <c r="BG60" s="138">
        <f>SUM(BG61:BG63)</f>
        <v>1061</v>
      </c>
      <c r="BH60" s="138" t="s">
        <v>269</v>
      </c>
      <c r="BI60" s="12" t="s">
        <v>269</v>
      </c>
      <c r="BJ60" s="276"/>
      <c r="BK60" s="294"/>
      <c r="BL60" s="119"/>
      <c r="BM60" s="219"/>
      <c r="BN60" s="219"/>
    </row>
    <row r="61" spans="1:69" s="98" customFormat="1" ht="108.75" customHeight="1" outlineLevel="1" x14ac:dyDescent="0.2">
      <c r="A61" s="4" t="s">
        <v>154</v>
      </c>
      <c r="B61" s="5" t="s">
        <v>176</v>
      </c>
      <c r="C61" s="4" t="s">
        <v>141</v>
      </c>
      <c r="D61" s="4" t="s">
        <v>323</v>
      </c>
      <c r="E61" s="18"/>
      <c r="F61" s="18"/>
      <c r="G61" s="78"/>
      <c r="H61" s="78"/>
      <c r="I61" s="78"/>
      <c r="J61" s="8"/>
      <c r="K61" s="8"/>
      <c r="L61" s="156"/>
      <c r="M61" s="156"/>
      <c r="N61" s="156"/>
      <c r="O61" s="137"/>
      <c r="P61" s="15"/>
      <c r="Q61" s="15"/>
      <c r="R61" s="15"/>
      <c r="S61" s="15"/>
      <c r="T61" s="15"/>
      <c r="U61" s="15"/>
      <c r="V61" s="15"/>
      <c r="W61" s="137"/>
      <c r="X61" s="15"/>
      <c r="Y61" s="15"/>
      <c r="Z61" s="15"/>
      <c r="AA61" s="137"/>
      <c r="AB61" s="138"/>
      <c r="AC61" s="15"/>
      <c r="AD61" s="15"/>
      <c r="AE61" s="15"/>
      <c r="AF61" s="137"/>
      <c r="AG61" s="138"/>
      <c r="AH61" s="137"/>
      <c r="AI61" s="137"/>
      <c r="AJ61" s="137"/>
      <c r="AK61" s="137">
        <v>0</v>
      </c>
      <c r="AL61" s="137"/>
      <c r="AM61" s="137"/>
      <c r="AN61" s="137">
        <v>1</v>
      </c>
      <c r="AO61" s="8" t="s">
        <v>67</v>
      </c>
      <c r="AP61" s="137">
        <v>1</v>
      </c>
      <c r="AQ61" s="12">
        <v>3</v>
      </c>
      <c r="AR61" s="8" t="s">
        <v>67</v>
      </c>
      <c r="AS61" s="137">
        <v>4</v>
      </c>
      <c r="AT61" s="12">
        <v>5</v>
      </c>
      <c r="AU61" s="8" t="s">
        <v>67</v>
      </c>
      <c r="AV61" s="137">
        <v>5</v>
      </c>
      <c r="AW61" s="12">
        <v>2</v>
      </c>
      <c r="AX61" s="137" t="s">
        <v>67</v>
      </c>
      <c r="AY61" s="137">
        <v>2</v>
      </c>
      <c r="AZ61" s="138">
        <v>5</v>
      </c>
      <c r="BA61" s="138" t="s">
        <v>67</v>
      </c>
      <c r="BB61" s="138">
        <v>6</v>
      </c>
      <c r="BC61" s="138">
        <v>4.3</v>
      </c>
      <c r="BD61" s="138">
        <v>5</v>
      </c>
      <c r="BE61" s="12" t="s">
        <v>269</v>
      </c>
      <c r="BF61" s="138">
        <v>6</v>
      </c>
      <c r="BG61" s="261">
        <v>7</v>
      </c>
      <c r="BH61" s="12" t="s">
        <v>269</v>
      </c>
      <c r="BI61" s="12" t="s">
        <v>269</v>
      </c>
      <c r="BJ61" s="276"/>
      <c r="BK61" s="294"/>
      <c r="BL61" s="119"/>
      <c r="BM61" s="219"/>
      <c r="BN61" s="219"/>
    </row>
    <row r="62" spans="1:69" s="98" customFormat="1" ht="174.75" customHeight="1" outlineLevel="1" x14ac:dyDescent="0.2">
      <c r="A62" s="4" t="s">
        <v>155</v>
      </c>
      <c r="B62" s="5" t="s">
        <v>177</v>
      </c>
      <c r="C62" s="4" t="s">
        <v>141</v>
      </c>
      <c r="D62" s="4" t="s">
        <v>323</v>
      </c>
      <c r="E62" s="18"/>
      <c r="F62" s="18"/>
      <c r="G62" s="78"/>
      <c r="H62" s="78"/>
      <c r="I62" s="78"/>
      <c r="J62" s="8"/>
      <c r="K62" s="8"/>
      <c r="L62" s="156"/>
      <c r="M62" s="156"/>
      <c r="N62" s="156"/>
      <c r="O62" s="137"/>
      <c r="P62" s="15"/>
      <c r="Q62" s="15"/>
      <c r="R62" s="15"/>
      <c r="S62" s="15"/>
      <c r="T62" s="15"/>
      <c r="U62" s="15"/>
      <c r="V62" s="15"/>
      <c r="W62" s="137"/>
      <c r="X62" s="15"/>
      <c r="Y62" s="15"/>
      <c r="Z62" s="15"/>
      <c r="AA62" s="137"/>
      <c r="AB62" s="138"/>
      <c r="AC62" s="15"/>
      <c r="AD62" s="15"/>
      <c r="AE62" s="15"/>
      <c r="AF62" s="137"/>
      <c r="AG62" s="138"/>
      <c r="AH62" s="137"/>
      <c r="AI62" s="137"/>
      <c r="AJ62" s="137"/>
      <c r="AK62" s="137">
        <v>19</v>
      </c>
      <c r="AL62" s="137"/>
      <c r="AM62" s="137"/>
      <c r="AN62" s="137">
        <v>21</v>
      </c>
      <c r="AO62" s="8" t="s">
        <v>67</v>
      </c>
      <c r="AP62" s="137">
        <v>23</v>
      </c>
      <c r="AQ62" s="12">
        <v>14</v>
      </c>
      <c r="AR62" s="8" t="s">
        <v>67</v>
      </c>
      <c r="AS62" s="137">
        <v>15</v>
      </c>
      <c r="AT62" s="137">
        <v>14</v>
      </c>
      <c r="AU62" s="8" t="s">
        <v>67</v>
      </c>
      <c r="AV62" s="137">
        <v>15</v>
      </c>
      <c r="AW62" s="12">
        <v>12</v>
      </c>
      <c r="AX62" s="137" t="s">
        <v>67</v>
      </c>
      <c r="AY62" s="137">
        <v>12</v>
      </c>
      <c r="AZ62" s="138">
        <v>21.4</v>
      </c>
      <c r="BA62" s="138" t="s">
        <v>67</v>
      </c>
      <c r="BB62" s="138">
        <v>26</v>
      </c>
      <c r="BC62" s="138">
        <v>28</v>
      </c>
      <c r="BD62" s="138">
        <v>30</v>
      </c>
      <c r="BE62" s="12" t="s">
        <v>269</v>
      </c>
      <c r="BF62" s="70">
        <v>32</v>
      </c>
      <c r="BG62" s="70">
        <v>34</v>
      </c>
      <c r="BH62" s="12" t="s">
        <v>269</v>
      </c>
      <c r="BI62" s="12" t="s">
        <v>269</v>
      </c>
      <c r="BJ62" s="276"/>
      <c r="BK62" s="294"/>
      <c r="BL62" s="119"/>
      <c r="BM62" s="219"/>
      <c r="BN62" s="219"/>
    </row>
    <row r="63" spans="1:69" s="98" customFormat="1" ht="171.75" customHeight="1" outlineLevel="1" x14ac:dyDescent="0.2">
      <c r="A63" s="4" t="s">
        <v>156</v>
      </c>
      <c r="B63" s="5" t="s">
        <v>178</v>
      </c>
      <c r="C63" s="4" t="s">
        <v>141</v>
      </c>
      <c r="D63" s="4" t="s">
        <v>323</v>
      </c>
      <c r="E63" s="18"/>
      <c r="F63" s="18"/>
      <c r="G63" s="78"/>
      <c r="H63" s="78"/>
      <c r="I63" s="78"/>
      <c r="J63" s="8"/>
      <c r="K63" s="8"/>
      <c r="L63" s="156"/>
      <c r="M63" s="156"/>
      <c r="N63" s="156"/>
      <c r="O63" s="137"/>
      <c r="P63" s="15"/>
      <c r="Q63" s="15"/>
      <c r="R63" s="15"/>
      <c r="S63" s="15"/>
      <c r="T63" s="15"/>
      <c r="U63" s="15"/>
      <c r="V63" s="15"/>
      <c r="W63" s="137"/>
      <c r="X63" s="15"/>
      <c r="Y63" s="15"/>
      <c r="Z63" s="15"/>
      <c r="AA63" s="137"/>
      <c r="AB63" s="138"/>
      <c r="AC63" s="15"/>
      <c r="AD63" s="15"/>
      <c r="AE63" s="15"/>
      <c r="AF63" s="137"/>
      <c r="AG63" s="138"/>
      <c r="AH63" s="137"/>
      <c r="AI63" s="137"/>
      <c r="AJ63" s="137"/>
      <c r="AK63" s="137">
        <v>294</v>
      </c>
      <c r="AL63" s="137"/>
      <c r="AM63" s="137"/>
      <c r="AN63" s="137">
        <v>331</v>
      </c>
      <c r="AO63" s="8" t="s">
        <v>67</v>
      </c>
      <c r="AP63" s="137">
        <v>364</v>
      </c>
      <c r="AQ63" s="12">
        <v>393</v>
      </c>
      <c r="AR63" s="8" t="s">
        <v>67</v>
      </c>
      <c r="AS63" s="137">
        <v>420</v>
      </c>
      <c r="AT63" s="12">
        <v>472</v>
      </c>
      <c r="AU63" s="8" t="s">
        <v>67</v>
      </c>
      <c r="AV63" s="137">
        <v>480</v>
      </c>
      <c r="AW63" s="12">
        <v>603</v>
      </c>
      <c r="AX63" s="137" t="s">
        <v>67</v>
      </c>
      <c r="AY63" s="137">
        <v>603</v>
      </c>
      <c r="AZ63" s="138">
        <v>1013</v>
      </c>
      <c r="BA63" s="138" t="s">
        <v>67</v>
      </c>
      <c r="BB63" s="138">
        <v>1018</v>
      </c>
      <c r="BC63" s="138">
        <v>968.5</v>
      </c>
      <c r="BD63" s="138">
        <v>1000</v>
      </c>
      <c r="BE63" s="12" t="s">
        <v>269</v>
      </c>
      <c r="BF63" s="138">
        <v>1015</v>
      </c>
      <c r="BG63" s="138">
        <v>1020</v>
      </c>
      <c r="BH63" s="12" t="s">
        <v>269</v>
      </c>
      <c r="BI63" s="12" t="s">
        <v>269</v>
      </c>
      <c r="BJ63" s="276"/>
      <c r="BK63" s="294"/>
      <c r="BL63" s="119"/>
      <c r="BM63" s="219"/>
      <c r="BN63" s="219"/>
    </row>
    <row r="64" spans="1:69" s="98" customFormat="1" ht="57.75" customHeight="1" x14ac:dyDescent="0.2">
      <c r="A64" s="4" t="s">
        <v>112</v>
      </c>
      <c r="B64" s="5" t="s">
        <v>179</v>
      </c>
      <c r="C64" s="4" t="s">
        <v>141</v>
      </c>
      <c r="D64" s="4" t="s">
        <v>323</v>
      </c>
      <c r="E64" s="18"/>
      <c r="F64" s="18"/>
      <c r="G64" s="78"/>
      <c r="H64" s="78"/>
      <c r="I64" s="78"/>
      <c r="J64" s="8"/>
      <c r="K64" s="8"/>
      <c r="L64" s="156"/>
      <c r="M64" s="156"/>
      <c r="N64" s="156"/>
      <c r="O64" s="137"/>
      <c r="P64" s="15"/>
      <c r="Q64" s="15"/>
      <c r="R64" s="15"/>
      <c r="S64" s="15"/>
      <c r="T64" s="15"/>
      <c r="U64" s="15"/>
      <c r="V64" s="15"/>
      <c r="W64" s="137"/>
      <c r="X64" s="15"/>
      <c r="Y64" s="15"/>
      <c r="Z64" s="15"/>
      <c r="AA64" s="137"/>
      <c r="AB64" s="138"/>
      <c r="AC64" s="15"/>
      <c r="AD64" s="15"/>
      <c r="AE64" s="15"/>
      <c r="AF64" s="137"/>
      <c r="AG64" s="138"/>
      <c r="AH64" s="137"/>
      <c r="AI64" s="137"/>
      <c r="AJ64" s="137"/>
      <c r="AK64" s="137">
        <f>SUM(AK65:AK66)</f>
        <v>618</v>
      </c>
      <c r="AL64" s="137"/>
      <c r="AM64" s="137"/>
      <c r="AN64" s="137">
        <f t="shared" ref="AN64:BB64" si="25">SUM(AN65:AN66)</f>
        <v>637</v>
      </c>
      <c r="AO64" s="137">
        <f t="shared" si="25"/>
        <v>0</v>
      </c>
      <c r="AP64" s="137">
        <f t="shared" si="25"/>
        <v>658</v>
      </c>
      <c r="AQ64" s="137">
        <f t="shared" si="25"/>
        <v>681</v>
      </c>
      <c r="AR64" s="8" t="s">
        <v>67</v>
      </c>
      <c r="AS64" s="137">
        <f t="shared" si="25"/>
        <v>697</v>
      </c>
      <c r="AT64" s="137">
        <f t="shared" si="25"/>
        <v>423</v>
      </c>
      <c r="AU64" s="137">
        <f t="shared" si="25"/>
        <v>0</v>
      </c>
      <c r="AV64" s="137">
        <f t="shared" si="25"/>
        <v>457</v>
      </c>
      <c r="AW64" s="138">
        <f t="shared" si="25"/>
        <v>391</v>
      </c>
      <c r="AX64" s="138">
        <f t="shared" si="25"/>
        <v>0</v>
      </c>
      <c r="AY64" s="138">
        <f t="shared" si="25"/>
        <v>391</v>
      </c>
      <c r="AZ64" s="138">
        <f t="shared" si="25"/>
        <v>378.5</v>
      </c>
      <c r="BA64" s="138">
        <f t="shared" si="25"/>
        <v>0</v>
      </c>
      <c r="BB64" s="138">
        <f t="shared" si="25"/>
        <v>393</v>
      </c>
      <c r="BC64" s="138">
        <f>SUM(BC65:BC66)</f>
        <v>404.1</v>
      </c>
      <c r="BD64" s="138">
        <v>412</v>
      </c>
      <c r="BE64" s="12" t="s">
        <v>269</v>
      </c>
      <c r="BF64" s="138">
        <f>SUM(BF65:BF66)</f>
        <v>418</v>
      </c>
      <c r="BG64" s="138">
        <f>SUM(BG65:BG66)</f>
        <v>423</v>
      </c>
      <c r="BH64" s="138" t="s">
        <v>269</v>
      </c>
      <c r="BI64" s="138" t="s">
        <v>269</v>
      </c>
      <c r="BJ64" s="276"/>
      <c r="BK64" s="294"/>
      <c r="BL64" s="119"/>
      <c r="BM64" s="219"/>
      <c r="BN64" s="219"/>
    </row>
    <row r="65" spans="1:66" s="98" customFormat="1" ht="124.5" customHeight="1" outlineLevel="1" x14ac:dyDescent="0.2">
      <c r="A65" s="4" t="s">
        <v>157</v>
      </c>
      <c r="B65" s="199" t="s">
        <v>180</v>
      </c>
      <c r="C65" s="4" t="s">
        <v>141</v>
      </c>
      <c r="D65" s="191" t="s">
        <v>323</v>
      </c>
      <c r="E65" s="200"/>
      <c r="F65" s="200"/>
      <c r="G65" s="201"/>
      <c r="H65" s="201"/>
      <c r="I65" s="201"/>
      <c r="J65" s="192"/>
      <c r="K65" s="192"/>
      <c r="L65" s="193"/>
      <c r="M65" s="193"/>
      <c r="N65" s="193"/>
      <c r="O65" s="194"/>
      <c r="P65" s="195"/>
      <c r="Q65" s="195"/>
      <c r="R65" s="195"/>
      <c r="S65" s="195"/>
      <c r="T65" s="195"/>
      <c r="U65" s="195"/>
      <c r="V65" s="195"/>
      <c r="W65" s="194"/>
      <c r="X65" s="195"/>
      <c r="Y65" s="195"/>
      <c r="Z65" s="195"/>
      <c r="AA65" s="194"/>
      <c r="AB65" s="196"/>
      <c r="AC65" s="195"/>
      <c r="AD65" s="195"/>
      <c r="AE65" s="195"/>
      <c r="AF65" s="194"/>
      <c r="AG65" s="196"/>
      <c r="AH65" s="194"/>
      <c r="AI65" s="194"/>
      <c r="AJ65" s="194"/>
      <c r="AK65" s="194">
        <v>567</v>
      </c>
      <c r="AL65" s="137"/>
      <c r="AM65" s="137"/>
      <c r="AN65" s="137">
        <v>609</v>
      </c>
      <c r="AO65" s="8" t="s">
        <v>67</v>
      </c>
      <c r="AP65" s="137">
        <v>645</v>
      </c>
      <c r="AQ65" s="12">
        <v>612</v>
      </c>
      <c r="AR65" s="8" t="s">
        <v>67</v>
      </c>
      <c r="AS65" s="137">
        <v>625</v>
      </c>
      <c r="AT65" s="137">
        <v>392</v>
      </c>
      <c r="AU65" s="8" t="s">
        <v>67</v>
      </c>
      <c r="AV65" s="137">
        <v>425</v>
      </c>
      <c r="AW65" s="12">
        <v>389</v>
      </c>
      <c r="AX65" s="137" t="s">
        <v>67</v>
      </c>
      <c r="AY65" s="137">
        <v>389</v>
      </c>
      <c r="AZ65" s="138">
        <v>373.5</v>
      </c>
      <c r="BA65" s="138" t="s">
        <v>67</v>
      </c>
      <c r="BB65" s="138">
        <v>385</v>
      </c>
      <c r="BC65" s="138">
        <v>400</v>
      </c>
      <c r="BD65" s="138">
        <v>412</v>
      </c>
      <c r="BE65" s="12" t="s">
        <v>269</v>
      </c>
      <c r="BF65" s="138">
        <v>418</v>
      </c>
      <c r="BG65" s="261">
        <v>423</v>
      </c>
      <c r="BH65" s="12" t="s">
        <v>269</v>
      </c>
      <c r="BI65" s="12" t="s">
        <v>269</v>
      </c>
      <c r="BJ65" s="277"/>
      <c r="BK65" s="294"/>
      <c r="BL65" s="119"/>
      <c r="BM65" s="219"/>
      <c r="BN65" s="219"/>
    </row>
    <row r="66" spans="1:66" s="98" customFormat="1" ht="150.75" customHeight="1" outlineLevel="1" x14ac:dyDescent="0.2">
      <c r="A66" s="4" t="s">
        <v>158</v>
      </c>
      <c r="B66" s="202" t="s">
        <v>181</v>
      </c>
      <c r="C66" s="4" t="s">
        <v>141</v>
      </c>
      <c r="D66" s="4" t="s">
        <v>323</v>
      </c>
      <c r="E66" s="18"/>
      <c r="F66" s="18"/>
      <c r="G66" s="78"/>
      <c r="H66" s="78"/>
      <c r="I66" s="78"/>
      <c r="J66" s="8"/>
      <c r="K66" s="8"/>
      <c r="L66" s="156"/>
      <c r="M66" s="156"/>
      <c r="N66" s="156"/>
      <c r="O66" s="137"/>
      <c r="P66" s="15"/>
      <c r="Q66" s="15"/>
      <c r="R66" s="15"/>
      <c r="S66" s="15"/>
      <c r="T66" s="15"/>
      <c r="U66" s="15"/>
      <c r="V66" s="15"/>
      <c r="W66" s="137"/>
      <c r="X66" s="15"/>
      <c r="Y66" s="15"/>
      <c r="Z66" s="15"/>
      <c r="AA66" s="137"/>
      <c r="AB66" s="138"/>
      <c r="AC66" s="15"/>
      <c r="AD66" s="15"/>
      <c r="AE66" s="15"/>
      <c r="AF66" s="137"/>
      <c r="AG66" s="138"/>
      <c r="AH66" s="137"/>
      <c r="AI66" s="137"/>
      <c r="AJ66" s="137"/>
      <c r="AK66" s="137">
        <v>51</v>
      </c>
      <c r="AL66" s="137"/>
      <c r="AM66" s="137"/>
      <c r="AN66" s="203">
        <v>28</v>
      </c>
      <c r="AO66" s="8" t="s">
        <v>67</v>
      </c>
      <c r="AP66" s="203">
        <v>13</v>
      </c>
      <c r="AQ66" s="12">
        <v>69</v>
      </c>
      <c r="AR66" s="8" t="s">
        <v>67</v>
      </c>
      <c r="AS66" s="203">
        <v>72</v>
      </c>
      <c r="AT66" s="12">
        <v>31</v>
      </c>
      <c r="AU66" s="8" t="s">
        <v>67</v>
      </c>
      <c r="AV66" s="203">
        <v>32</v>
      </c>
      <c r="AW66" s="12">
        <v>2</v>
      </c>
      <c r="AX66" s="137" t="s">
        <v>67</v>
      </c>
      <c r="AY66" s="203">
        <v>2</v>
      </c>
      <c r="AZ66" s="138">
        <v>5</v>
      </c>
      <c r="BA66" s="138" t="s">
        <v>67</v>
      </c>
      <c r="BB66" s="204">
        <v>8</v>
      </c>
      <c r="BC66" s="204">
        <v>4.0999999999999996</v>
      </c>
      <c r="BD66" s="138">
        <v>0</v>
      </c>
      <c r="BE66" s="8" t="s">
        <v>269</v>
      </c>
      <c r="BF66" s="8" t="s">
        <v>269</v>
      </c>
      <c r="BG66" s="8" t="s">
        <v>269</v>
      </c>
      <c r="BH66" s="8" t="s">
        <v>269</v>
      </c>
      <c r="BI66" s="8" t="s">
        <v>269</v>
      </c>
      <c r="BJ66" s="240" t="s">
        <v>334</v>
      </c>
      <c r="BK66" s="294"/>
      <c r="BL66" s="119"/>
      <c r="BM66" s="219"/>
      <c r="BN66" s="219"/>
    </row>
    <row r="67" spans="1:66" s="104" customFormat="1" ht="49.5" x14ac:dyDescent="0.2">
      <c r="A67" s="4" t="s">
        <v>159</v>
      </c>
      <c r="B67" s="42" t="s">
        <v>185</v>
      </c>
      <c r="C67" s="4" t="s">
        <v>141</v>
      </c>
      <c r="D67" s="4" t="s">
        <v>323</v>
      </c>
      <c r="E67" s="18"/>
      <c r="F67" s="18"/>
      <c r="G67" s="78"/>
      <c r="H67" s="78"/>
      <c r="I67" s="78"/>
      <c r="J67" s="205"/>
      <c r="K67" s="206"/>
      <c r="L67" s="207"/>
      <c r="M67" s="207"/>
      <c r="N67" s="207"/>
      <c r="O67" s="203"/>
      <c r="P67" s="208"/>
      <c r="Q67" s="208"/>
      <c r="R67" s="208"/>
      <c r="S67" s="208"/>
      <c r="T67" s="208"/>
      <c r="U67" s="208"/>
      <c r="V67" s="208"/>
      <c r="W67" s="203"/>
      <c r="X67" s="208"/>
      <c r="Y67" s="208"/>
      <c r="Z67" s="208"/>
      <c r="AA67" s="203"/>
      <c r="AB67" s="204"/>
      <c r="AC67" s="208"/>
      <c r="AD67" s="208"/>
      <c r="AE67" s="208"/>
      <c r="AF67" s="203"/>
      <c r="AG67" s="204"/>
      <c r="AH67" s="203"/>
      <c r="AI67" s="203"/>
      <c r="AJ67" s="203"/>
      <c r="AK67" s="203" t="e">
        <f>AK69</f>
        <v>#REF!</v>
      </c>
      <c r="AL67" s="203"/>
      <c r="AM67" s="203"/>
      <c r="AN67" s="203" t="e">
        <f>AN69</f>
        <v>#REF!</v>
      </c>
      <c r="AO67" s="203" t="e">
        <f>AO69</f>
        <v>#REF!</v>
      </c>
      <c r="AP67" s="203" t="e">
        <f>AP69</f>
        <v>#REF!</v>
      </c>
      <c r="AQ67" s="203">
        <f>AQ69</f>
        <v>449</v>
      </c>
      <c r="AR67" s="8" t="s">
        <v>67</v>
      </c>
      <c r="AS67" s="203" t="e">
        <f>AS69</f>
        <v>#REF!</v>
      </c>
      <c r="AT67" s="10">
        <f>SUM(AT69:AT70)</f>
        <v>4459</v>
      </c>
      <c r="AU67" s="10">
        <f t="shared" ref="AU67:BB67" si="26">SUM(AU69:AU70)</f>
        <v>0</v>
      </c>
      <c r="AV67" s="10">
        <f t="shared" si="26"/>
        <v>4459</v>
      </c>
      <c r="AW67" s="10">
        <f t="shared" si="26"/>
        <v>5005</v>
      </c>
      <c r="AX67" s="10">
        <f t="shared" si="26"/>
        <v>0</v>
      </c>
      <c r="AY67" s="10">
        <f t="shared" si="26"/>
        <v>5005</v>
      </c>
      <c r="AZ67" s="10">
        <f>SUM(AZ69:AZ70)</f>
        <v>7354.5</v>
      </c>
      <c r="BA67" s="10">
        <f t="shared" si="26"/>
        <v>0</v>
      </c>
      <c r="BB67" s="10">
        <f t="shared" si="26"/>
        <v>7370</v>
      </c>
      <c r="BC67" s="10">
        <f>SUM(BC69:BC70)</f>
        <v>16607</v>
      </c>
      <c r="BD67" s="138">
        <v>16635</v>
      </c>
      <c r="BE67" s="12" t="s">
        <v>269</v>
      </c>
      <c r="BF67" s="10">
        <f>SUM(BF69:BF70)</f>
        <v>16660</v>
      </c>
      <c r="BG67" s="10">
        <f>SUM(BG69:BG70)</f>
        <v>16673</v>
      </c>
      <c r="BH67" s="204" t="s">
        <v>269</v>
      </c>
      <c r="BI67" s="204" t="s">
        <v>269</v>
      </c>
      <c r="BJ67" s="275" t="s">
        <v>333</v>
      </c>
      <c r="BK67" s="294"/>
      <c r="BL67" s="119"/>
      <c r="BM67" s="219"/>
      <c r="BN67" s="219"/>
    </row>
    <row r="68" spans="1:66" s="104" customFormat="1" ht="40.5" customHeight="1" x14ac:dyDescent="0.2">
      <c r="A68" s="4" t="s">
        <v>160</v>
      </c>
      <c r="B68" s="5" t="s">
        <v>186</v>
      </c>
      <c r="C68" s="4"/>
      <c r="D68" s="4"/>
      <c r="E68" s="18"/>
      <c r="F68" s="18"/>
      <c r="G68" s="78"/>
      <c r="H68" s="78"/>
      <c r="I68" s="78"/>
      <c r="J68" s="205"/>
      <c r="K68" s="206"/>
      <c r="L68" s="207"/>
      <c r="M68" s="207"/>
      <c r="N68" s="207"/>
      <c r="O68" s="203"/>
      <c r="P68" s="208"/>
      <c r="Q68" s="208"/>
      <c r="R68" s="208"/>
      <c r="S68" s="208"/>
      <c r="T68" s="208"/>
      <c r="U68" s="208"/>
      <c r="V68" s="208"/>
      <c r="W68" s="203"/>
      <c r="X68" s="208"/>
      <c r="Y68" s="208"/>
      <c r="Z68" s="208"/>
      <c r="AA68" s="203"/>
      <c r="AB68" s="204"/>
      <c r="AC68" s="208"/>
      <c r="AD68" s="208"/>
      <c r="AE68" s="208"/>
      <c r="AF68" s="203"/>
      <c r="AG68" s="204"/>
      <c r="AH68" s="203"/>
      <c r="AI68" s="203"/>
      <c r="AJ68" s="203"/>
      <c r="AK68" s="203"/>
      <c r="AL68" s="203"/>
      <c r="AM68" s="203"/>
      <c r="AN68" s="203"/>
      <c r="AO68" s="203"/>
      <c r="AP68" s="203"/>
      <c r="AQ68" s="203"/>
      <c r="AR68" s="8"/>
      <c r="AS68" s="203"/>
      <c r="AT68" s="8"/>
      <c r="AU68" s="206"/>
      <c r="AV68" s="203"/>
      <c r="AW68" s="204"/>
      <c r="AX68" s="203"/>
      <c r="AY68" s="203"/>
      <c r="AZ68" s="204"/>
      <c r="BA68" s="204"/>
      <c r="BB68" s="204"/>
      <c r="BC68" s="248"/>
      <c r="BD68" s="138"/>
      <c r="BE68" s="204"/>
      <c r="BF68" s="248"/>
      <c r="BG68" s="248"/>
      <c r="BH68" s="8"/>
      <c r="BI68" s="234"/>
      <c r="BJ68" s="276"/>
      <c r="BK68" s="294"/>
      <c r="BL68" s="119"/>
      <c r="BM68" s="219"/>
      <c r="BN68" s="219"/>
    </row>
    <row r="69" spans="1:66" s="98" customFormat="1" ht="29.25" customHeight="1" x14ac:dyDescent="0.2">
      <c r="A69" s="4" t="s">
        <v>187</v>
      </c>
      <c r="B69" s="5" t="s">
        <v>188</v>
      </c>
      <c r="C69" s="4" t="s">
        <v>141</v>
      </c>
      <c r="D69" s="4" t="s">
        <v>323</v>
      </c>
      <c r="E69" s="18"/>
      <c r="F69" s="18"/>
      <c r="G69" s="78"/>
      <c r="H69" s="78"/>
      <c r="I69" s="78"/>
      <c r="J69" s="177"/>
      <c r="K69" s="8"/>
      <c r="L69" s="156"/>
      <c r="M69" s="156"/>
      <c r="N69" s="156"/>
      <c r="O69" s="137"/>
      <c r="P69" s="15"/>
      <c r="Q69" s="15"/>
      <c r="R69" s="15"/>
      <c r="S69" s="15"/>
      <c r="T69" s="15"/>
      <c r="U69" s="15"/>
      <c r="V69" s="15"/>
      <c r="W69" s="137"/>
      <c r="X69" s="15"/>
      <c r="Y69" s="15"/>
      <c r="Z69" s="15"/>
      <c r="AA69" s="137"/>
      <c r="AB69" s="138"/>
      <c r="AC69" s="15"/>
      <c r="AD69" s="15"/>
      <c r="AE69" s="15"/>
      <c r="AF69" s="137"/>
      <c r="AG69" s="138"/>
      <c r="AH69" s="137"/>
      <c r="AI69" s="137"/>
      <c r="AJ69" s="137"/>
      <c r="AK69" s="137" t="e">
        <f>SUM(#REF!)</f>
        <v>#REF!</v>
      </c>
      <c r="AL69" s="137"/>
      <c r="AM69" s="137"/>
      <c r="AN69" s="137" t="e">
        <f>SUM(#REF!)</f>
        <v>#REF!</v>
      </c>
      <c r="AO69" s="137" t="e">
        <f>SUM(#REF!)</f>
        <v>#REF!</v>
      </c>
      <c r="AP69" s="137" t="e">
        <f>SUM(#REF!)</f>
        <v>#REF!</v>
      </c>
      <c r="AQ69" s="137">
        <v>449</v>
      </c>
      <c r="AR69" s="8" t="s">
        <v>67</v>
      </c>
      <c r="AS69" s="137" t="e">
        <f>SUM(#REF!)</f>
        <v>#REF!</v>
      </c>
      <c r="AT69" s="12">
        <v>195</v>
      </c>
      <c r="AU69" s="8" t="s">
        <v>67</v>
      </c>
      <c r="AV69" s="137">
        <v>195</v>
      </c>
      <c r="AW69" s="8">
        <v>190.8</v>
      </c>
      <c r="AX69" s="137" t="s">
        <v>67</v>
      </c>
      <c r="AY69" s="137">
        <v>190.8</v>
      </c>
      <c r="AZ69" s="138">
        <v>216.5</v>
      </c>
      <c r="BA69" s="138" t="s">
        <v>67</v>
      </c>
      <c r="BB69" s="138">
        <v>220</v>
      </c>
      <c r="BC69" s="138">
        <v>416</v>
      </c>
      <c r="BD69" s="138">
        <v>420</v>
      </c>
      <c r="BE69" s="12" t="s">
        <v>269</v>
      </c>
      <c r="BF69" s="138">
        <v>425</v>
      </c>
      <c r="BG69" s="138">
        <v>429</v>
      </c>
      <c r="BH69" s="12" t="s">
        <v>269</v>
      </c>
      <c r="BI69" s="12" t="s">
        <v>269</v>
      </c>
      <c r="BJ69" s="276"/>
      <c r="BK69" s="294"/>
      <c r="BL69" s="119"/>
      <c r="BM69" s="219"/>
      <c r="BN69" s="219"/>
    </row>
    <row r="70" spans="1:66" s="98" customFormat="1" ht="33" customHeight="1" x14ac:dyDescent="0.2">
      <c r="A70" s="89" t="s">
        <v>189</v>
      </c>
      <c r="B70" s="209" t="s">
        <v>190</v>
      </c>
      <c r="C70" s="4" t="s">
        <v>141</v>
      </c>
      <c r="D70" s="4" t="s">
        <v>323</v>
      </c>
      <c r="E70" s="18"/>
      <c r="F70" s="18"/>
      <c r="G70" s="78"/>
      <c r="H70" s="78"/>
      <c r="I70" s="78"/>
      <c r="J70" s="8"/>
      <c r="K70" s="8"/>
      <c r="L70" s="156"/>
      <c r="M70" s="156"/>
      <c r="N70" s="156"/>
      <c r="O70" s="137"/>
      <c r="P70" s="15"/>
      <c r="Q70" s="15"/>
      <c r="R70" s="15"/>
      <c r="S70" s="15"/>
      <c r="T70" s="15"/>
      <c r="U70" s="15"/>
      <c r="V70" s="15"/>
      <c r="W70" s="137"/>
      <c r="X70" s="15"/>
      <c r="Y70" s="15"/>
      <c r="Z70" s="15"/>
      <c r="AA70" s="137"/>
      <c r="AB70" s="138"/>
      <c r="AC70" s="15"/>
      <c r="AD70" s="15"/>
      <c r="AE70" s="15"/>
      <c r="AF70" s="137"/>
      <c r="AG70" s="138"/>
      <c r="AH70" s="137"/>
      <c r="AI70" s="137"/>
      <c r="AJ70" s="137"/>
      <c r="AK70" s="137"/>
      <c r="AL70" s="137"/>
      <c r="AM70" s="137"/>
      <c r="AN70" s="137"/>
      <c r="AO70" s="137"/>
      <c r="AP70" s="137"/>
      <c r="AQ70" s="137"/>
      <c r="AR70" s="8"/>
      <c r="AS70" s="137"/>
      <c r="AT70" s="15">
        <v>4264</v>
      </c>
      <c r="AU70" s="8" t="s">
        <v>67</v>
      </c>
      <c r="AV70" s="137">
        <v>4264</v>
      </c>
      <c r="AW70" s="10">
        <v>4814.2</v>
      </c>
      <c r="AX70" s="137" t="s">
        <v>67</v>
      </c>
      <c r="AY70" s="137">
        <v>4814.2</v>
      </c>
      <c r="AZ70" s="138">
        <v>7138</v>
      </c>
      <c r="BA70" s="138" t="s">
        <v>67</v>
      </c>
      <c r="BB70" s="138">
        <v>7150</v>
      </c>
      <c r="BC70" s="138">
        <v>16191</v>
      </c>
      <c r="BD70" s="138">
        <v>16215</v>
      </c>
      <c r="BE70" s="230" t="s">
        <v>269</v>
      </c>
      <c r="BF70" s="138">
        <v>16235</v>
      </c>
      <c r="BG70" s="262">
        <v>16244</v>
      </c>
      <c r="BH70" s="230" t="s">
        <v>269</v>
      </c>
      <c r="BI70" s="230" t="s">
        <v>269</v>
      </c>
      <c r="BJ70" s="277"/>
      <c r="BK70" s="294"/>
      <c r="BL70" s="119"/>
      <c r="BM70" s="219"/>
      <c r="BN70" s="219"/>
    </row>
    <row r="71" spans="1:66" s="98" customFormat="1" ht="72.75" customHeight="1" x14ac:dyDescent="0.2">
      <c r="A71" s="89" t="s">
        <v>182</v>
      </c>
      <c r="B71" s="209" t="s">
        <v>191</v>
      </c>
      <c r="C71" s="4" t="s">
        <v>141</v>
      </c>
      <c r="D71" s="4" t="s">
        <v>323</v>
      </c>
      <c r="E71" s="18"/>
      <c r="F71" s="18"/>
      <c r="G71" s="78"/>
      <c r="H71" s="78"/>
      <c r="I71" s="78"/>
      <c r="J71" s="8"/>
      <c r="K71" s="8"/>
      <c r="L71" s="156"/>
      <c r="M71" s="156"/>
      <c r="N71" s="156"/>
      <c r="O71" s="137"/>
      <c r="P71" s="15"/>
      <c r="Q71" s="15"/>
      <c r="R71" s="15"/>
      <c r="S71" s="15"/>
      <c r="T71" s="15"/>
      <c r="U71" s="15"/>
      <c r="V71" s="15"/>
      <c r="W71" s="137"/>
      <c r="X71" s="15"/>
      <c r="Y71" s="15"/>
      <c r="Z71" s="15"/>
      <c r="AA71" s="137"/>
      <c r="AB71" s="138"/>
      <c r="AC71" s="15"/>
      <c r="AD71" s="15"/>
      <c r="AE71" s="15"/>
      <c r="AF71" s="137"/>
      <c r="AG71" s="138"/>
      <c r="AH71" s="137"/>
      <c r="AI71" s="137"/>
      <c r="AJ71" s="137"/>
      <c r="AK71" s="137"/>
      <c r="AL71" s="137"/>
      <c r="AM71" s="137"/>
      <c r="AN71" s="137"/>
      <c r="AO71" s="137"/>
      <c r="AP71" s="137"/>
      <c r="AQ71" s="137" t="s">
        <v>197</v>
      </c>
      <c r="AR71" s="8"/>
      <c r="AS71" s="137"/>
      <c r="AT71" s="137" t="s">
        <v>197</v>
      </c>
      <c r="AU71" s="8" t="s">
        <v>67</v>
      </c>
      <c r="AV71" s="8" t="s">
        <v>67</v>
      </c>
      <c r="AW71" s="8">
        <v>0</v>
      </c>
      <c r="AX71" s="137" t="s">
        <v>67</v>
      </c>
      <c r="AY71" s="8">
        <v>0</v>
      </c>
      <c r="AZ71" s="138">
        <v>0</v>
      </c>
      <c r="BA71" s="138" t="s">
        <v>67</v>
      </c>
      <c r="BB71" s="8">
        <v>0</v>
      </c>
      <c r="BC71" s="8">
        <v>0</v>
      </c>
      <c r="BD71" s="138">
        <v>0</v>
      </c>
      <c r="BE71" s="8" t="s">
        <v>269</v>
      </c>
      <c r="BF71" s="8" t="s">
        <v>269</v>
      </c>
      <c r="BG71" s="8" t="s">
        <v>269</v>
      </c>
      <c r="BH71" s="8" t="s">
        <v>269</v>
      </c>
      <c r="BI71" s="8" t="s">
        <v>269</v>
      </c>
      <c r="BJ71" s="239" t="s">
        <v>332</v>
      </c>
      <c r="BK71" s="294"/>
      <c r="BL71" s="119"/>
      <c r="BM71" s="219"/>
      <c r="BN71" s="219"/>
    </row>
    <row r="72" spans="1:66" s="104" customFormat="1" ht="24" customHeight="1" x14ac:dyDescent="0.2">
      <c r="A72" s="89" t="s">
        <v>192</v>
      </c>
      <c r="B72" s="210" t="s">
        <v>43</v>
      </c>
      <c r="C72" s="210"/>
      <c r="D72" s="89"/>
      <c r="E72" s="8"/>
      <c r="F72" s="18"/>
      <c r="G72" s="78"/>
      <c r="H72" s="78"/>
      <c r="I72" s="78"/>
      <c r="J72" s="78"/>
      <c r="K72" s="78"/>
      <c r="L72" s="61"/>
      <c r="M72" s="61"/>
      <c r="N72" s="61"/>
      <c r="O72" s="4"/>
      <c r="P72" s="4"/>
      <c r="Q72" s="4"/>
      <c r="R72" s="4"/>
      <c r="S72" s="4"/>
      <c r="T72" s="61"/>
      <c r="U72" s="4"/>
      <c r="V72" s="4"/>
      <c r="W72" s="4"/>
      <c r="X72" s="4"/>
      <c r="Y72" s="61"/>
      <c r="Z72" s="4"/>
      <c r="AA72" s="4"/>
      <c r="AB72" s="61"/>
      <c r="AC72" s="4"/>
      <c r="AD72" s="4"/>
      <c r="AE72" s="4"/>
      <c r="AF72" s="4"/>
      <c r="AG72" s="61"/>
      <c r="AH72" s="4"/>
      <c r="AI72" s="4"/>
      <c r="AJ72" s="4"/>
      <c r="AK72" s="4"/>
      <c r="AL72" s="4"/>
      <c r="AM72" s="4"/>
      <c r="AN72" s="4"/>
      <c r="AO72" s="4"/>
      <c r="AP72" s="4"/>
      <c r="AQ72" s="4"/>
      <c r="AR72" s="4"/>
      <c r="AS72" s="4"/>
      <c r="AT72" s="4"/>
      <c r="AU72" s="4"/>
      <c r="AV72" s="4"/>
      <c r="AW72" s="61"/>
      <c r="AX72" s="61"/>
      <c r="AY72" s="61"/>
      <c r="AZ72" s="61"/>
      <c r="BA72" s="61"/>
      <c r="BB72" s="61"/>
      <c r="BC72" s="61"/>
      <c r="BD72" s="61"/>
      <c r="BE72" s="61"/>
      <c r="BF72" s="62"/>
      <c r="BG72" s="63"/>
      <c r="BH72" s="63"/>
      <c r="BI72" s="235"/>
      <c r="BJ72" s="218"/>
      <c r="BK72" s="120"/>
      <c r="BL72" s="103"/>
      <c r="BM72" s="219"/>
      <c r="BN72" s="219"/>
    </row>
    <row r="73" spans="1:66" s="104" customFormat="1" ht="39" customHeight="1" x14ac:dyDescent="0.2">
      <c r="A73" s="4" t="s">
        <v>193</v>
      </c>
      <c r="B73" s="11" t="s">
        <v>45</v>
      </c>
      <c r="C73" s="4" t="s">
        <v>266</v>
      </c>
      <c r="D73" s="4" t="s">
        <v>46</v>
      </c>
      <c r="E73" s="8">
        <f>42.6572*100</f>
        <v>4265.72</v>
      </c>
      <c r="F73" s="8">
        <f>42.6572*100</f>
        <v>4265.72</v>
      </c>
      <c r="G73" s="8">
        <f>42.6572*100</f>
        <v>4265.72</v>
      </c>
      <c r="H73" s="8">
        <f>42.6572*100</f>
        <v>4265.72</v>
      </c>
      <c r="I73" s="8">
        <v>4265.7</v>
      </c>
      <c r="J73" s="8">
        <v>4265.7</v>
      </c>
      <c r="K73" s="8">
        <f>42.6572*100</f>
        <v>4265.72</v>
      </c>
      <c r="L73" s="8">
        <v>4498</v>
      </c>
      <c r="M73" s="8">
        <v>4498</v>
      </c>
      <c r="N73" s="8">
        <v>4498</v>
      </c>
      <c r="O73" s="18">
        <v>4497.6454999999996</v>
      </c>
      <c r="P73" s="137">
        <v>4498</v>
      </c>
      <c r="Q73" s="137">
        <f>L73</f>
        <v>4498</v>
      </c>
      <c r="R73" s="137">
        <v>4498</v>
      </c>
      <c r="S73" s="137">
        <v>4498</v>
      </c>
      <c r="T73" s="138">
        <v>4498</v>
      </c>
      <c r="U73" s="137">
        <v>4498</v>
      </c>
      <c r="V73" s="137">
        <v>4498</v>
      </c>
      <c r="W73" s="137">
        <v>4497.6454999999996</v>
      </c>
      <c r="X73" s="137">
        <f>4497.6455+15.1842</f>
        <v>4512.8296999999993</v>
      </c>
      <c r="Y73" s="138">
        <f>4497.6455+15.1842</f>
        <v>4512.8296999999993</v>
      </c>
      <c r="Z73" s="137">
        <f>4497.6455+15.1842</f>
        <v>4512.8296999999993</v>
      </c>
      <c r="AA73" s="137">
        <f>4497.6455+15.1842</f>
        <v>4512.8296999999993</v>
      </c>
      <c r="AB73" s="78">
        <f>(44.976455+0.151842)*100</f>
        <v>4512.8297000000002</v>
      </c>
      <c r="AC73" s="12">
        <f>AB73</f>
        <v>4512.8297000000002</v>
      </c>
      <c r="AD73" s="17">
        <f>(44.976455+0.151842)*100</f>
        <v>4512.8297000000002</v>
      </c>
      <c r="AE73" s="17">
        <f>(44.976455+0.151842)*100</f>
        <v>4512.8297000000002</v>
      </c>
      <c r="AF73" s="17">
        <f>(44.976455+0.151842)*100</f>
        <v>4512.8297000000002</v>
      </c>
      <c r="AG73" s="70">
        <f>AC73</f>
        <v>4512.8297000000002</v>
      </c>
      <c r="AH73" s="17">
        <f>AG73</f>
        <v>4512.8297000000002</v>
      </c>
      <c r="AI73" s="17">
        <f>AH73</f>
        <v>4512.8297000000002</v>
      </c>
      <c r="AJ73" s="137">
        <f>AF73</f>
        <v>4512.8297000000002</v>
      </c>
      <c r="AK73" s="137">
        <f>AH73</f>
        <v>4512.8297000000002</v>
      </c>
      <c r="AL73" s="140">
        <v>4512.8</v>
      </c>
      <c r="AM73" s="140">
        <v>4512.8</v>
      </c>
      <c r="AN73" s="137">
        <f>AJ73</f>
        <v>4512.8297000000002</v>
      </c>
      <c r="AO73" s="137">
        <v>4512.8</v>
      </c>
      <c r="AP73" s="137">
        <f>AN73</f>
        <v>4512.8297000000002</v>
      </c>
      <c r="AQ73" s="137">
        <f>AN73</f>
        <v>4512.8297000000002</v>
      </c>
      <c r="AR73" s="137">
        <f>AQ73</f>
        <v>4512.8297000000002</v>
      </c>
      <c r="AS73" s="137">
        <f>AQ73</f>
        <v>4512.8297000000002</v>
      </c>
      <c r="AT73" s="137">
        <f>AP73</f>
        <v>4512.8297000000002</v>
      </c>
      <c r="AU73" s="137">
        <f>AT73</f>
        <v>4512.8297000000002</v>
      </c>
      <c r="AV73" s="137">
        <f>AS73</f>
        <v>4512.8297000000002</v>
      </c>
      <c r="AW73" s="138">
        <f>AT73</f>
        <v>4512.8297000000002</v>
      </c>
      <c r="AX73" s="137">
        <f>AW73</f>
        <v>4512.8297000000002</v>
      </c>
      <c r="AY73" s="137">
        <f>AW73</f>
        <v>4512.8297000000002</v>
      </c>
      <c r="AZ73" s="138">
        <f>AW73</f>
        <v>4512.8297000000002</v>
      </c>
      <c r="BA73" s="138">
        <f>AZ73</f>
        <v>4512.8297000000002</v>
      </c>
      <c r="BB73" s="138">
        <f>AZ73</f>
        <v>4512.8297000000002</v>
      </c>
      <c r="BC73" s="138">
        <f>AZ73</f>
        <v>4512.8297000000002</v>
      </c>
      <c r="BD73" s="138">
        <v>4512.8</v>
      </c>
      <c r="BE73" s="138">
        <f>BC73</f>
        <v>4512.8297000000002</v>
      </c>
      <c r="BF73" s="138">
        <f>BB73</f>
        <v>4512.8297000000002</v>
      </c>
      <c r="BG73" s="262">
        <f>BF73</f>
        <v>4512.8297000000002</v>
      </c>
      <c r="BH73" s="262">
        <f>BG73</f>
        <v>4512.8297000000002</v>
      </c>
      <c r="BI73" s="262">
        <f>BH73</f>
        <v>4512.8297000000002</v>
      </c>
      <c r="BJ73" s="237" t="s">
        <v>303</v>
      </c>
      <c r="BK73" s="270"/>
      <c r="BL73" s="103"/>
      <c r="BM73" s="219"/>
      <c r="BN73" s="219"/>
    </row>
    <row r="74" spans="1:66" s="104" customFormat="1" ht="53.25" customHeight="1" x14ac:dyDescent="0.2">
      <c r="A74" s="4" t="s">
        <v>194</v>
      </c>
      <c r="B74" s="11" t="s">
        <v>48</v>
      </c>
      <c r="C74" s="4" t="s">
        <v>266</v>
      </c>
      <c r="D74" s="4" t="s">
        <v>324</v>
      </c>
      <c r="E74" s="211">
        <f>2.809</f>
        <v>2.8090000000000002</v>
      </c>
      <c r="F74" s="211">
        <f>2.967</f>
        <v>2.9670000000000001</v>
      </c>
      <c r="G74" s="8">
        <v>3.1904034800000001</v>
      </c>
      <c r="H74" s="8">
        <v>3.1904034800000001</v>
      </c>
      <c r="I74" s="8" t="s">
        <v>66</v>
      </c>
      <c r="J74" s="8" t="s">
        <v>68</v>
      </c>
      <c r="K74" s="135">
        <f>G74*1.05</f>
        <v>3.3499236540000004</v>
      </c>
      <c r="L74" s="212">
        <v>3.5475530000000002</v>
      </c>
      <c r="M74" s="212">
        <v>3.5475530000000002</v>
      </c>
      <c r="N74" s="212">
        <v>3.5475530000000002</v>
      </c>
      <c r="O74" s="211">
        <v>3.5475530000000002</v>
      </c>
      <c r="P74" s="213">
        <f>M74+0.031653</f>
        <v>3.5792060000000001</v>
      </c>
      <c r="Q74" s="213">
        <v>3.65</v>
      </c>
      <c r="R74" s="213">
        <v>3.65</v>
      </c>
      <c r="S74" s="213">
        <v>3.7288709999999998</v>
      </c>
      <c r="T74" s="214">
        <f>S74</f>
        <v>3.7288709999999998</v>
      </c>
      <c r="U74" s="213" t="s">
        <v>86</v>
      </c>
      <c r="V74" s="213">
        <v>3.7288709999999998</v>
      </c>
      <c r="W74" s="18">
        <f>0.827737+2.877744</f>
        <v>3.7054809999999998</v>
      </c>
      <c r="X74" s="12" t="s">
        <v>67</v>
      </c>
      <c r="Y74" s="70">
        <f>0.869124+2.964076</f>
        <v>3.8331999999999997</v>
      </c>
      <c r="Z74" s="12" t="s">
        <v>67</v>
      </c>
      <c r="AA74" s="18">
        <f>0.869124+2.964076</f>
        <v>3.8331999999999997</v>
      </c>
      <c r="AB74" s="78">
        <f>0.869124+2.964076</f>
        <v>3.8331999999999997</v>
      </c>
      <c r="AC74" s="18">
        <f>2.9297+0.76446</f>
        <v>3.6941600000000001</v>
      </c>
      <c r="AD74" s="8" t="s">
        <v>67</v>
      </c>
      <c r="AE74" s="8">
        <v>2.7</v>
      </c>
      <c r="AF74" s="18">
        <v>2.7</v>
      </c>
      <c r="AG74" s="78">
        <f>2.9107+0.7554</f>
        <v>3.6660999999999997</v>
      </c>
      <c r="AH74" s="215">
        <f>0.7449+2.7328</f>
        <v>3.4777</v>
      </c>
      <c r="AI74" s="8" t="s">
        <v>67</v>
      </c>
      <c r="AJ74" s="18">
        <f>AG74*1.01</f>
        <v>3.7027609999999997</v>
      </c>
      <c r="AK74" s="215">
        <f>2.8342+0.7297</f>
        <v>3.5639000000000003</v>
      </c>
      <c r="AL74" s="130" t="s">
        <v>67</v>
      </c>
      <c r="AM74" s="216">
        <v>2.7</v>
      </c>
      <c r="AN74" s="18">
        <f>0.78+1.664</f>
        <v>2.444</v>
      </c>
      <c r="AO74" s="18">
        <v>2.56</v>
      </c>
      <c r="AP74" s="18">
        <v>2.56</v>
      </c>
      <c r="AQ74" s="18">
        <v>2.9769999999999999</v>
      </c>
      <c r="AR74" s="18">
        <v>3.25</v>
      </c>
      <c r="AS74" s="18">
        <v>3.25</v>
      </c>
      <c r="AT74" s="18">
        <v>3.11</v>
      </c>
      <c r="AU74" s="18">
        <v>3.22</v>
      </c>
      <c r="AV74" s="18">
        <v>3.3</v>
      </c>
      <c r="AW74" s="78">
        <v>4.4000000000000004</v>
      </c>
      <c r="AX74" s="18">
        <v>4.8499999999999996</v>
      </c>
      <c r="AY74" s="18">
        <v>4.87</v>
      </c>
      <c r="AZ74" s="78">
        <v>4.63</v>
      </c>
      <c r="BA74" s="78">
        <v>4.72</v>
      </c>
      <c r="BB74" s="78">
        <v>4.78</v>
      </c>
      <c r="BC74" s="78">
        <f>1.31+3.56</f>
        <v>4.87</v>
      </c>
      <c r="BD74" s="78">
        <v>4.78</v>
      </c>
      <c r="BE74" s="78">
        <v>5.09</v>
      </c>
      <c r="BF74" s="78">
        <v>5.23</v>
      </c>
      <c r="BG74" s="238">
        <v>5.38</v>
      </c>
      <c r="BH74" s="238">
        <v>5.53</v>
      </c>
      <c r="BI74" s="238">
        <v>5.68</v>
      </c>
      <c r="BJ74" s="93" t="s">
        <v>301</v>
      </c>
      <c r="BK74" s="270"/>
      <c r="BL74" s="232"/>
      <c r="BM74" s="219"/>
      <c r="BN74" s="219"/>
    </row>
    <row r="75" spans="1:66" s="104" customFormat="1" ht="184.5" customHeight="1" x14ac:dyDescent="0.2">
      <c r="A75" s="4" t="s">
        <v>195</v>
      </c>
      <c r="B75" s="134" t="s">
        <v>108</v>
      </c>
      <c r="C75" s="61" t="s">
        <v>265</v>
      </c>
      <c r="D75" s="61" t="s">
        <v>109</v>
      </c>
      <c r="E75" s="135"/>
      <c r="F75" s="135"/>
      <c r="G75" s="8"/>
      <c r="H75" s="8"/>
      <c r="I75" s="8"/>
      <c r="J75" s="8"/>
      <c r="K75" s="135"/>
      <c r="L75" s="212"/>
      <c r="M75" s="212"/>
      <c r="N75" s="212"/>
      <c r="O75" s="214">
        <v>43.8</v>
      </c>
      <c r="P75" s="212"/>
      <c r="Q75" s="212"/>
      <c r="R75" s="212"/>
      <c r="S75" s="212"/>
      <c r="T75" s="212"/>
      <c r="U75" s="212"/>
      <c r="V75" s="212"/>
      <c r="W75" s="70">
        <f>O75-5.4-0.6</f>
        <v>37.799999999999997</v>
      </c>
      <c r="X75" s="12">
        <f>W75</f>
        <v>37.799999999999997</v>
      </c>
      <c r="Y75" s="129"/>
      <c r="Z75" s="138">
        <v>43.1</v>
      </c>
      <c r="AA75" s="70">
        <v>44.482999999999997</v>
      </c>
      <c r="AB75" s="70">
        <v>43.540999999999997</v>
      </c>
      <c r="AC75" s="12">
        <f>AB75</f>
        <v>43.540999999999997</v>
      </c>
      <c r="AD75" s="70">
        <v>43.540999999999997</v>
      </c>
      <c r="AE75" s="70">
        <v>43.5</v>
      </c>
      <c r="AF75" s="70">
        <f>AB75</f>
        <v>43.540999999999997</v>
      </c>
      <c r="AG75" s="12">
        <f>AF75</f>
        <v>43.540999999999997</v>
      </c>
      <c r="AH75" s="12">
        <f>AG75</f>
        <v>43.540999999999997</v>
      </c>
      <c r="AI75" s="12">
        <v>40.527999999999999</v>
      </c>
      <c r="AJ75" s="70">
        <f>AI75</f>
        <v>40.527999999999999</v>
      </c>
      <c r="AK75" s="70">
        <f>AJ75</f>
        <v>40.527999999999999</v>
      </c>
      <c r="AL75" s="75">
        <v>41.124000000000002</v>
      </c>
      <c r="AM75" s="75">
        <v>41.124000000000002</v>
      </c>
      <c r="AN75" s="70">
        <v>41.124000000000002</v>
      </c>
      <c r="AO75" s="70">
        <v>43.529000000000003</v>
      </c>
      <c r="AP75" s="70">
        <v>43.529000000000003</v>
      </c>
      <c r="AQ75" s="70">
        <v>43.5</v>
      </c>
      <c r="AR75" s="70">
        <v>49.1</v>
      </c>
      <c r="AS75" s="70">
        <v>49.1</v>
      </c>
      <c r="AT75" s="70">
        <v>49.1</v>
      </c>
      <c r="AU75" s="70">
        <f>AT75</f>
        <v>49.1</v>
      </c>
      <c r="AV75" s="70">
        <f>AS75</f>
        <v>49.1</v>
      </c>
      <c r="AW75" s="70">
        <f>AT75</f>
        <v>49.1</v>
      </c>
      <c r="AX75" s="70">
        <f>AW75</f>
        <v>49.1</v>
      </c>
      <c r="AY75" s="70">
        <f>AW75</f>
        <v>49.1</v>
      </c>
      <c r="AZ75" s="70">
        <f>AW75</f>
        <v>49.1</v>
      </c>
      <c r="BA75" s="70">
        <f>AZ75</f>
        <v>49.1</v>
      </c>
      <c r="BB75" s="70">
        <f>AZ75</f>
        <v>49.1</v>
      </c>
      <c r="BC75" s="70">
        <f>AZ75</f>
        <v>49.1</v>
      </c>
      <c r="BD75" s="70">
        <v>48.4</v>
      </c>
      <c r="BE75" s="70">
        <f>BD75</f>
        <v>48.4</v>
      </c>
      <c r="BF75" s="70">
        <f>BE75</f>
        <v>48.4</v>
      </c>
      <c r="BG75" s="70">
        <f>BF75</f>
        <v>48.4</v>
      </c>
      <c r="BH75" s="70">
        <f>BG75</f>
        <v>48.4</v>
      </c>
      <c r="BI75" s="70">
        <f>BH75</f>
        <v>48.4</v>
      </c>
      <c r="BJ75" s="236" t="s">
        <v>337</v>
      </c>
      <c r="BK75" s="270"/>
      <c r="BL75" s="103"/>
      <c r="BM75" s="219"/>
      <c r="BN75" s="219"/>
    </row>
    <row r="76" spans="1:66" s="104" customFormat="1" ht="71.25" customHeight="1" x14ac:dyDescent="0.2">
      <c r="A76" s="4" t="s">
        <v>196</v>
      </c>
      <c r="B76" s="134" t="s">
        <v>110</v>
      </c>
      <c r="C76" s="61" t="s">
        <v>265</v>
      </c>
      <c r="D76" s="61" t="s">
        <v>109</v>
      </c>
      <c r="E76" s="135"/>
      <c r="F76" s="135"/>
      <c r="G76" s="8"/>
      <c r="H76" s="8"/>
      <c r="I76" s="8"/>
      <c r="J76" s="8"/>
      <c r="K76" s="135"/>
      <c r="L76" s="212"/>
      <c r="M76" s="212"/>
      <c r="N76" s="212"/>
      <c r="O76" s="70">
        <v>4.7</v>
      </c>
      <c r="P76" s="212"/>
      <c r="Q76" s="212"/>
      <c r="R76" s="212"/>
      <c r="S76" s="212"/>
      <c r="T76" s="212"/>
      <c r="U76" s="212"/>
      <c r="V76" s="212"/>
      <c r="W76" s="70">
        <v>3.6</v>
      </c>
      <c r="X76" s="12">
        <f>W76</f>
        <v>3.6</v>
      </c>
      <c r="Y76" s="129"/>
      <c r="Z76" s="138">
        <v>3.6</v>
      </c>
      <c r="AA76" s="70">
        <v>6.8</v>
      </c>
      <c r="AB76" s="70">
        <v>6.6790000000000003</v>
      </c>
      <c r="AC76" s="70">
        <v>6.6790000000000003</v>
      </c>
      <c r="AD76" s="70">
        <v>6.6790000000000003</v>
      </c>
      <c r="AE76" s="70">
        <v>6.6790000000000003</v>
      </c>
      <c r="AF76" s="78">
        <v>6.6790000000000003</v>
      </c>
      <c r="AG76" s="70">
        <f>AC76+1.119-0.415</f>
        <v>7.383</v>
      </c>
      <c r="AH76" s="122">
        <f>AG76</f>
        <v>7.383</v>
      </c>
      <c r="AI76" s="70">
        <v>7.2</v>
      </c>
      <c r="AJ76" s="70">
        <f>AI76</f>
        <v>7.2</v>
      </c>
      <c r="AK76" s="122">
        <v>7.2309999999999999</v>
      </c>
      <c r="AL76" s="217">
        <v>7.42</v>
      </c>
      <c r="AM76" s="217">
        <v>7.4240000000000004</v>
      </c>
      <c r="AN76" s="122">
        <f>AK76+0.193</f>
        <v>7.4239999999999995</v>
      </c>
      <c r="AO76" s="122">
        <v>6.9740000000000002</v>
      </c>
      <c r="AP76" s="122">
        <f>5.685+0.742+0.547</f>
        <v>6.9739999999999993</v>
      </c>
      <c r="AQ76" s="122">
        <v>5.6849999999999996</v>
      </c>
      <c r="AR76" s="122">
        <v>12.021000000000001</v>
      </c>
      <c r="AS76" s="122">
        <v>12.021000000000001</v>
      </c>
      <c r="AT76" s="122">
        <v>12.021000000000001</v>
      </c>
      <c r="AU76" s="122">
        <f>AT76</f>
        <v>12.021000000000001</v>
      </c>
      <c r="AV76" s="122">
        <v>12.021000000000001</v>
      </c>
      <c r="AW76" s="122">
        <f>AT76</f>
        <v>12.021000000000001</v>
      </c>
      <c r="AX76" s="122">
        <f>AW76</f>
        <v>12.021000000000001</v>
      </c>
      <c r="AY76" s="122">
        <f>AW76+1.248</f>
        <v>13.269</v>
      </c>
      <c r="AZ76" s="122">
        <f>AW76</f>
        <v>12.021000000000001</v>
      </c>
      <c r="BA76" s="122">
        <f>AZ76+1.248</f>
        <v>13.269</v>
      </c>
      <c r="BB76" s="122">
        <f>AZ76+1.248</f>
        <v>13.269</v>
      </c>
      <c r="BC76" s="122">
        <v>13.5</v>
      </c>
      <c r="BD76" s="122">
        <v>24.62</v>
      </c>
      <c r="BE76" s="122">
        <v>24.62</v>
      </c>
      <c r="BF76" s="122">
        <v>27.6</v>
      </c>
      <c r="BG76" s="122">
        <f>BF76</f>
        <v>27.6</v>
      </c>
      <c r="BH76" s="122">
        <f>BG76</f>
        <v>27.6</v>
      </c>
      <c r="BI76" s="122">
        <f>BH76</f>
        <v>27.6</v>
      </c>
      <c r="BJ76" s="236" t="s">
        <v>338</v>
      </c>
      <c r="BK76" s="270"/>
      <c r="BL76" s="103"/>
      <c r="BM76" s="219"/>
      <c r="BN76" s="219"/>
    </row>
  </sheetData>
  <mergeCells count="32">
    <mergeCell ref="A5:BH5"/>
    <mergeCell ref="BG6:BI6"/>
    <mergeCell ref="BH1:BI1"/>
    <mergeCell ref="A2:BI2"/>
    <mergeCell ref="A3:BI3"/>
    <mergeCell ref="A4:BI4"/>
    <mergeCell ref="A6:A8"/>
    <mergeCell ref="B6:B8"/>
    <mergeCell ref="C6:C8"/>
    <mergeCell ref="D6:D8"/>
    <mergeCell ref="BL10:BL13"/>
    <mergeCell ref="BK10:BK13"/>
    <mergeCell ref="BK15:BK23"/>
    <mergeCell ref="BJ67:BJ70"/>
    <mergeCell ref="BJ6:BJ8"/>
    <mergeCell ref="BJ10:BJ13"/>
    <mergeCell ref="BJ54:BJ56"/>
    <mergeCell ref="BJ15:BJ18"/>
    <mergeCell ref="BJ27:BJ29"/>
    <mergeCell ref="BJ57:BJ58"/>
    <mergeCell ref="BJ45:BJ48"/>
    <mergeCell ref="BJ40:BJ43"/>
    <mergeCell ref="BJ19:BJ22"/>
    <mergeCell ref="BL15:BL23"/>
    <mergeCell ref="BK54:BK71"/>
    <mergeCell ref="BJ59:BJ65"/>
    <mergeCell ref="BL36:BL48"/>
    <mergeCell ref="BK50:BK52"/>
    <mergeCell ref="BK75:BK76"/>
    <mergeCell ref="BK27:BK29"/>
    <mergeCell ref="BK73:BK74"/>
    <mergeCell ref="BK36:BK48"/>
  </mergeCells>
  <pageMargins left="0.19685039370078741" right="0.19685039370078741" top="0.31496062992125984" bottom="0.19685039370078741" header="0.31496062992125984" footer="0.31496062992125984"/>
  <pageSetup paperSize="9" scale="43" fitToHeight="0" orientation="landscape" r:id="rId1"/>
  <ignoredErrors>
    <ignoredError sqref="BE73:BF73"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
  <sheetViews>
    <sheetView topLeftCell="A70" workbookViewId="0">
      <selection activeCell="F94" sqref="F94"/>
    </sheetView>
  </sheetViews>
  <sheetFormatPr defaultRowHeight="12.75" x14ac:dyDescent="0.2"/>
  <cols>
    <col min="1" max="1" width="51.28515625" customWidth="1"/>
    <col min="2" max="2" width="15.7109375" customWidth="1"/>
    <col min="3" max="3" width="17.7109375" customWidth="1"/>
    <col min="4" max="4" width="15.42578125" customWidth="1"/>
  </cols>
  <sheetData>
    <row r="1" spans="1:6" ht="31.5" x14ac:dyDescent="0.2">
      <c r="A1" s="39" t="s">
        <v>200</v>
      </c>
      <c r="B1" s="39" t="s">
        <v>201</v>
      </c>
      <c r="C1" s="39">
        <v>2021</v>
      </c>
      <c r="D1" s="39">
        <v>2022</v>
      </c>
    </row>
    <row r="2" spans="1:6" ht="47.25" x14ac:dyDescent="0.2">
      <c r="A2" s="28" t="s">
        <v>245</v>
      </c>
      <c r="B2" s="40"/>
      <c r="C2" s="41"/>
      <c r="D2" s="41"/>
    </row>
    <row r="3" spans="1:6" ht="31.5" x14ac:dyDescent="0.2">
      <c r="A3" s="29" t="s">
        <v>203</v>
      </c>
      <c r="B3" s="40"/>
      <c r="C3" s="41"/>
      <c r="D3" s="41"/>
    </row>
    <row r="4" spans="1:6" ht="15.75" x14ac:dyDescent="0.2">
      <c r="A4" s="30" t="s">
        <v>204</v>
      </c>
      <c r="B4" s="31" t="s">
        <v>161</v>
      </c>
      <c r="C4" s="32">
        <v>11936</v>
      </c>
      <c r="D4" s="32">
        <v>12207</v>
      </c>
    </row>
    <row r="5" spans="1:6" ht="15.75" x14ac:dyDescent="0.2">
      <c r="A5" s="30" t="s">
        <v>206</v>
      </c>
      <c r="B5" s="31" t="s">
        <v>161</v>
      </c>
      <c r="C5" s="32">
        <v>11934</v>
      </c>
      <c r="D5" s="32">
        <v>12201</v>
      </c>
    </row>
    <row r="6" spans="1:6" ht="15.75" x14ac:dyDescent="0.2">
      <c r="A6" s="30" t="s">
        <v>207</v>
      </c>
      <c r="B6" s="31" t="s">
        <v>161</v>
      </c>
      <c r="C6" s="32">
        <v>11932</v>
      </c>
      <c r="D6" s="32">
        <v>12145</v>
      </c>
    </row>
    <row r="7" spans="1:6" ht="15.75" x14ac:dyDescent="0.2">
      <c r="A7" s="30" t="s">
        <v>208</v>
      </c>
      <c r="B7" s="31" t="s">
        <v>161</v>
      </c>
      <c r="C7" s="32">
        <v>12008</v>
      </c>
      <c r="D7" s="32">
        <v>12047</v>
      </c>
      <c r="F7">
        <f>D7-C7</f>
        <v>39</v>
      </c>
    </row>
    <row r="8" spans="1:6" ht="31.5" x14ac:dyDescent="0.2">
      <c r="A8" s="29" t="s">
        <v>209</v>
      </c>
      <c r="B8" s="40"/>
      <c r="C8" s="41"/>
      <c r="D8" s="41"/>
    </row>
    <row r="9" spans="1:6" ht="15.75" x14ac:dyDescent="0.2">
      <c r="A9" s="30" t="s">
        <v>204</v>
      </c>
      <c r="B9" s="31" t="s">
        <v>161</v>
      </c>
      <c r="C9" s="32">
        <v>200</v>
      </c>
      <c r="D9" s="32">
        <v>196</v>
      </c>
    </row>
    <row r="10" spans="1:6" ht="15.75" x14ac:dyDescent="0.2">
      <c r="A10" s="30" t="s">
        <v>206</v>
      </c>
      <c r="B10" s="31" t="s">
        <v>161</v>
      </c>
      <c r="C10" s="32">
        <v>206</v>
      </c>
      <c r="D10" s="41"/>
    </row>
    <row r="11" spans="1:6" ht="15.75" x14ac:dyDescent="0.2">
      <c r="A11" s="30" t="s">
        <v>208</v>
      </c>
      <c r="B11" s="31" t="s">
        <v>161</v>
      </c>
      <c r="C11" s="32">
        <v>206</v>
      </c>
      <c r="D11" s="32">
        <v>205</v>
      </c>
      <c r="F11">
        <f>D11-C11</f>
        <v>-1</v>
      </c>
    </row>
    <row r="12" spans="1:6" ht="15.75" x14ac:dyDescent="0.2">
      <c r="A12" s="29" t="s">
        <v>210</v>
      </c>
      <c r="B12" s="40"/>
      <c r="C12" s="41"/>
      <c r="D12" s="41"/>
    </row>
    <row r="13" spans="1:6" ht="15.75" x14ac:dyDescent="0.2">
      <c r="A13" s="30" t="s">
        <v>204</v>
      </c>
      <c r="B13" s="31" t="s">
        <v>161</v>
      </c>
      <c r="C13" s="32">
        <v>573</v>
      </c>
      <c r="D13" s="41"/>
    </row>
    <row r="14" spans="1:6" ht="15.75" x14ac:dyDescent="0.2">
      <c r="A14" s="30" t="s">
        <v>206</v>
      </c>
      <c r="B14" s="31" t="s">
        <v>161</v>
      </c>
      <c r="C14" s="32">
        <v>572</v>
      </c>
      <c r="D14" s="32">
        <v>599</v>
      </c>
    </row>
    <row r="15" spans="1:6" ht="15.75" x14ac:dyDescent="0.2">
      <c r="A15" s="30" t="s">
        <v>207</v>
      </c>
      <c r="B15" s="31" t="s">
        <v>161</v>
      </c>
      <c r="C15" s="32">
        <v>573</v>
      </c>
      <c r="D15" s="32">
        <v>621</v>
      </c>
    </row>
    <row r="16" spans="1:6" ht="15.75" x14ac:dyDescent="0.2">
      <c r="A16" s="30" t="s">
        <v>208</v>
      </c>
      <c r="B16" s="31" t="s">
        <v>161</v>
      </c>
      <c r="C16" s="32">
        <v>574</v>
      </c>
      <c r="D16" s="32">
        <v>636</v>
      </c>
      <c r="F16">
        <f>D16-C16</f>
        <v>62</v>
      </c>
    </row>
    <row r="17" spans="1:6" ht="15.75" x14ac:dyDescent="0.2">
      <c r="A17" s="29" t="s">
        <v>211</v>
      </c>
      <c r="B17" s="40"/>
      <c r="C17" s="41"/>
      <c r="D17" s="41"/>
    </row>
    <row r="18" spans="1:6" ht="15.75" x14ac:dyDescent="0.2">
      <c r="A18" s="30" t="s">
        <v>204</v>
      </c>
      <c r="B18" s="31" t="s">
        <v>161</v>
      </c>
      <c r="C18" s="32">
        <v>269</v>
      </c>
      <c r="D18" s="32">
        <v>260</v>
      </c>
    </row>
    <row r="19" spans="1:6" ht="15.75" x14ac:dyDescent="0.2">
      <c r="A19" s="30" t="s">
        <v>206</v>
      </c>
      <c r="B19" s="31" t="s">
        <v>161</v>
      </c>
      <c r="C19" s="32">
        <v>269</v>
      </c>
      <c r="D19" s="32">
        <v>261</v>
      </c>
    </row>
    <row r="20" spans="1:6" ht="15.75" x14ac:dyDescent="0.2">
      <c r="A20" s="30" t="s">
        <v>207</v>
      </c>
      <c r="B20" s="31" t="s">
        <v>161</v>
      </c>
      <c r="C20" s="41"/>
      <c r="D20" s="32">
        <v>261</v>
      </c>
    </row>
    <row r="21" spans="1:6" ht="15.75" x14ac:dyDescent="0.2">
      <c r="A21" s="30" t="s">
        <v>208</v>
      </c>
      <c r="B21" s="31" t="s">
        <v>161</v>
      </c>
      <c r="C21" s="32">
        <v>267</v>
      </c>
      <c r="D21" s="32">
        <v>258</v>
      </c>
      <c r="F21">
        <f>D21-C21</f>
        <v>-9</v>
      </c>
    </row>
    <row r="22" spans="1:6" ht="31.5" x14ac:dyDescent="0.2">
      <c r="A22" s="29" t="s">
        <v>212</v>
      </c>
      <c r="B22" s="40"/>
      <c r="C22" s="41"/>
      <c r="D22" s="41"/>
    </row>
    <row r="23" spans="1:6" ht="15.75" x14ac:dyDescent="0.2">
      <c r="A23" s="30" t="s">
        <v>204</v>
      </c>
      <c r="B23" s="31" t="s">
        <v>161</v>
      </c>
      <c r="C23" s="32">
        <v>524</v>
      </c>
      <c r="D23" s="32">
        <v>567</v>
      </c>
    </row>
    <row r="24" spans="1:6" ht="15.75" x14ac:dyDescent="0.2">
      <c r="A24" s="30" t="s">
        <v>206</v>
      </c>
      <c r="B24" s="31" t="s">
        <v>161</v>
      </c>
      <c r="C24" s="32">
        <v>522</v>
      </c>
      <c r="D24" s="32">
        <v>570</v>
      </c>
    </row>
    <row r="25" spans="1:6" ht="15.75" x14ac:dyDescent="0.2">
      <c r="A25" s="30" t="s">
        <v>207</v>
      </c>
      <c r="B25" s="31" t="s">
        <v>161</v>
      </c>
      <c r="C25" s="32">
        <v>518</v>
      </c>
      <c r="D25" s="32">
        <v>564</v>
      </c>
    </row>
    <row r="26" spans="1:6" ht="15.75" x14ac:dyDescent="0.2">
      <c r="A26" s="30" t="s">
        <v>208</v>
      </c>
      <c r="B26" s="31" t="s">
        <v>161</v>
      </c>
      <c r="C26" s="32">
        <v>597</v>
      </c>
      <c r="D26" s="32">
        <v>563</v>
      </c>
      <c r="F26">
        <f>D26-C26</f>
        <v>-34</v>
      </c>
    </row>
    <row r="27" spans="1:6" ht="47.25" x14ac:dyDescent="0.2">
      <c r="A27" s="29" t="s">
        <v>213</v>
      </c>
      <c r="B27" s="40"/>
      <c r="C27" s="41"/>
      <c r="D27" s="41"/>
    </row>
    <row r="28" spans="1:6" ht="15.75" x14ac:dyDescent="0.2">
      <c r="A28" s="30" t="s">
        <v>206</v>
      </c>
      <c r="B28" s="31" t="s">
        <v>161</v>
      </c>
      <c r="C28" s="41"/>
      <c r="D28" s="32">
        <v>156</v>
      </c>
    </row>
    <row r="29" spans="1:6" ht="15.75" x14ac:dyDescent="0.2">
      <c r="A29" s="30" t="s">
        <v>207</v>
      </c>
      <c r="B29" s="31" t="s">
        <v>161</v>
      </c>
      <c r="C29" s="41"/>
      <c r="D29" s="32">
        <v>164</v>
      </c>
    </row>
    <row r="30" spans="1:6" ht="15.75" x14ac:dyDescent="0.2">
      <c r="A30" s="30" t="s">
        <v>208</v>
      </c>
      <c r="B30" s="31" t="s">
        <v>161</v>
      </c>
      <c r="C30" s="32">
        <v>145</v>
      </c>
      <c r="D30" s="41"/>
      <c r="F30">
        <f>D30-C30</f>
        <v>-145</v>
      </c>
    </row>
    <row r="31" spans="1:6" ht="15.75" x14ac:dyDescent="0.2">
      <c r="A31" s="29" t="s">
        <v>214</v>
      </c>
      <c r="B31" s="40"/>
      <c r="C31" s="41"/>
      <c r="D31" s="41"/>
    </row>
    <row r="32" spans="1:6" ht="15.75" x14ac:dyDescent="0.2">
      <c r="A32" s="30" t="s">
        <v>204</v>
      </c>
      <c r="B32" s="31" t="s">
        <v>161</v>
      </c>
      <c r="C32" s="32">
        <v>587</v>
      </c>
      <c r="D32" s="32">
        <v>961</v>
      </c>
    </row>
    <row r="33" spans="1:6" ht="15.75" x14ac:dyDescent="0.2">
      <c r="A33" s="30" t="s">
        <v>206</v>
      </c>
      <c r="B33" s="31" t="s">
        <v>161</v>
      </c>
      <c r="C33" s="32">
        <v>593</v>
      </c>
      <c r="D33" s="32">
        <v>936</v>
      </c>
    </row>
    <row r="34" spans="1:6" ht="15.75" x14ac:dyDescent="0.2">
      <c r="A34" s="30" t="s">
        <v>207</v>
      </c>
      <c r="B34" s="31" t="s">
        <v>161</v>
      </c>
      <c r="C34" s="32">
        <v>601</v>
      </c>
      <c r="D34" s="32">
        <v>915</v>
      </c>
    </row>
    <row r="35" spans="1:6" ht="15.75" x14ac:dyDescent="0.2">
      <c r="A35" s="30" t="s">
        <v>208</v>
      </c>
      <c r="B35" s="31" t="s">
        <v>161</v>
      </c>
      <c r="C35" s="32">
        <v>635</v>
      </c>
      <c r="D35" s="32">
        <v>886</v>
      </c>
      <c r="F35">
        <f>D35-C35</f>
        <v>251</v>
      </c>
    </row>
    <row r="36" spans="1:6" ht="31.5" x14ac:dyDescent="0.2">
      <c r="A36" s="29" t="s">
        <v>215</v>
      </c>
      <c r="B36" s="40"/>
      <c r="C36" s="41"/>
      <c r="D36" s="41"/>
    </row>
    <row r="37" spans="1:6" ht="15.75" x14ac:dyDescent="0.2">
      <c r="A37" s="30" t="s">
        <v>204</v>
      </c>
      <c r="B37" s="31" t="s">
        <v>161</v>
      </c>
      <c r="C37" s="32">
        <v>363</v>
      </c>
      <c r="D37" s="32">
        <v>375</v>
      </c>
    </row>
    <row r="38" spans="1:6" ht="15.75" x14ac:dyDescent="0.2">
      <c r="A38" s="30" t="s">
        <v>206</v>
      </c>
      <c r="B38" s="31" t="s">
        <v>161</v>
      </c>
      <c r="C38" s="32">
        <v>373</v>
      </c>
      <c r="D38" s="32">
        <v>371</v>
      </c>
    </row>
    <row r="39" spans="1:6" ht="15.75" x14ac:dyDescent="0.2">
      <c r="A39" s="30" t="s">
        <v>207</v>
      </c>
      <c r="B39" s="31" t="s">
        <v>161</v>
      </c>
      <c r="C39" s="32">
        <v>376</v>
      </c>
      <c r="D39" s="32">
        <v>356</v>
      </c>
    </row>
    <row r="40" spans="1:6" ht="15.75" x14ac:dyDescent="0.2">
      <c r="A40" s="30" t="s">
        <v>208</v>
      </c>
      <c r="B40" s="31" t="s">
        <v>161</v>
      </c>
      <c r="C40" s="32">
        <v>377</v>
      </c>
      <c r="D40" s="32">
        <v>343</v>
      </c>
      <c r="F40">
        <f>D40-C40</f>
        <v>-34</v>
      </c>
    </row>
    <row r="41" spans="1:6" ht="15.75" x14ac:dyDescent="0.2">
      <c r="A41" s="29" t="s">
        <v>216</v>
      </c>
      <c r="B41" s="40"/>
      <c r="C41" s="41"/>
      <c r="D41" s="41"/>
    </row>
    <row r="42" spans="1:6" ht="15.75" x14ac:dyDescent="0.2">
      <c r="A42" s="30" t="s">
        <v>204</v>
      </c>
      <c r="B42" s="31" t="s">
        <v>161</v>
      </c>
      <c r="C42" s="32">
        <v>1666</v>
      </c>
      <c r="D42" s="32">
        <v>1559</v>
      </c>
    </row>
    <row r="43" spans="1:6" ht="15.75" x14ac:dyDescent="0.2">
      <c r="A43" s="30" t="s">
        <v>206</v>
      </c>
      <c r="B43" s="31" t="s">
        <v>161</v>
      </c>
      <c r="C43" s="32">
        <v>1647</v>
      </c>
      <c r="D43" s="32">
        <v>1544</v>
      </c>
    </row>
    <row r="44" spans="1:6" ht="15.75" x14ac:dyDescent="0.2">
      <c r="A44" s="30" t="s">
        <v>207</v>
      </c>
      <c r="B44" s="31" t="s">
        <v>161</v>
      </c>
      <c r="C44" s="32">
        <v>1634</v>
      </c>
      <c r="D44" s="32">
        <v>1528</v>
      </c>
    </row>
    <row r="45" spans="1:6" ht="15.75" x14ac:dyDescent="0.2">
      <c r="A45" s="30" t="s">
        <v>208</v>
      </c>
      <c r="B45" s="31" t="s">
        <v>161</v>
      </c>
      <c r="C45" s="32">
        <v>1616</v>
      </c>
      <c r="D45" s="32">
        <v>1506</v>
      </c>
      <c r="F45">
        <f>D45-C45</f>
        <v>-110</v>
      </c>
    </row>
    <row r="46" spans="1:6" ht="31.5" x14ac:dyDescent="0.2">
      <c r="A46" s="29" t="s">
        <v>217</v>
      </c>
      <c r="B46" s="40"/>
      <c r="C46" s="41"/>
      <c r="D46" s="41"/>
    </row>
    <row r="47" spans="1:6" ht="15.75" x14ac:dyDescent="0.2">
      <c r="A47" s="30" t="s">
        <v>204</v>
      </c>
      <c r="B47" s="31" t="s">
        <v>161</v>
      </c>
      <c r="C47" s="32">
        <v>262</v>
      </c>
      <c r="D47" s="41"/>
    </row>
    <row r="48" spans="1:6" ht="15.75" x14ac:dyDescent="0.2">
      <c r="A48" s="30" t="s">
        <v>206</v>
      </c>
      <c r="B48" s="31" t="s">
        <v>161</v>
      </c>
      <c r="C48" s="32">
        <v>285</v>
      </c>
      <c r="D48" s="41"/>
    </row>
    <row r="49" spans="1:6" ht="15.75" x14ac:dyDescent="0.2">
      <c r="A49" s="30" t="s">
        <v>207</v>
      </c>
      <c r="B49" s="31" t="s">
        <v>161</v>
      </c>
      <c r="C49" s="32">
        <v>306</v>
      </c>
      <c r="D49" s="41"/>
    </row>
    <row r="50" spans="1:6" ht="15.75" x14ac:dyDescent="0.2">
      <c r="A50" s="30" t="s">
        <v>208</v>
      </c>
      <c r="B50" s="31" t="s">
        <v>161</v>
      </c>
      <c r="C50" s="32">
        <v>315</v>
      </c>
      <c r="D50" s="32">
        <v>324</v>
      </c>
      <c r="F50">
        <f>D50-C50</f>
        <v>9</v>
      </c>
    </row>
    <row r="51" spans="1:6" ht="31.5" x14ac:dyDescent="0.2">
      <c r="A51" s="29" t="s">
        <v>218</v>
      </c>
      <c r="B51" s="40"/>
      <c r="C51" s="41"/>
      <c r="D51" s="41"/>
    </row>
    <row r="52" spans="1:6" ht="15.75" x14ac:dyDescent="0.2">
      <c r="A52" s="30" t="s">
        <v>204</v>
      </c>
      <c r="B52" s="31" t="s">
        <v>161</v>
      </c>
      <c r="C52" s="32">
        <v>359</v>
      </c>
      <c r="D52" s="41"/>
    </row>
    <row r="53" spans="1:6" ht="15.75" x14ac:dyDescent="0.2">
      <c r="A53" s="30" t="s">
        <v>206</v>
      </c>
      <c r="B53" s="31" t="s">
        <v>161</v>
      </c>
      <c r="C53" s="32">
        <v>361</v>
      </c>
      <c r="D53" s="41"/>
    </row>
    <row r="54" spans="1:6" ht="15.75" x14ac:dyDescent="0.2">
      <c r="A54" s="30" t="s">
        <v>207</v>
      </c>
      <c r="B54" s="31" t="s">
        <v>161</v>
      </c>
      <c r="C54" s="32">
        <v>360</v>
      </c>
      <c r="D54" s="41"/>
    </row>
    <row r="55" spans="1:6" ht="15.75" x14ac:dyDescent="0.2">
      <c r="A55" s="30" t="s">
        <v>208</v>
      </c>
      <c r="B55" s="31" t="s">
        <v>161</v>
      </c>
      <c r="C55" s="32">
        <v>358</v>
      </c>
      <c r="D55" s="32">
        <v>354</v>
      </c>
      <c r="F55">
        <f>D55-C55</f>
        <v>-4</v>
      </c>
    </row>
    <row r="56" spans="1:6" ht="15.75" x14ac:dyDescent="0.2">
      <c r="A56" s="29" t="s">
        <v>219</v>
      </c>
      <c r="B56" s="40"/>
      <c r="C56" s="41"/>
      <c r="D56" s="41"/>
    </row>
    <row r="57" spans="1:6" ht="15.75" x14ac:dyDescent="0.2">
      <c r="A57" s="30" t="s">
        <v>204</v>
      </c>
      <c r="B57" s="31" t="s">
        <v>161</v>
      </c>
      <c r="C57" s="32">
        <v>142</v>
      </c>
      <c r="D57" s="41"/>
    </row>
    <row r="58" spans="1:6" ht="15.75" x14ac:dyDescent="0.2">
      <c r="A58" s="30" t="s">
        <v>206</v>
      </c>
      <c r="B58" s="31" t="s">
        <v>161</v>
      </c>
      <c r="C58" s="32">
        <v>137</v>
      </c>
      <c r="D58" s="41"/>
    </row>
    <row r="59" spans="1:6" ht="15.75" x14ac:dyDescent="0.2">
      <c r="A59" s="30" t="s">
        <v>208</v>
      </c>
      <c r="B59" s="31" t="s">
        <v>161</v>
      </c>
      <c r="C59" s="41"/>
      <c r="D59" s="32">
        <v>122</v>
      </c>
      <c r="F59">
        <f>D59-C59</f>
        <v>122</v>
      </c>
    </row>
    <row r="60" spans="1:6" ht="31.5" x14ac:dyDescent="0.2">
      <c r="A60" s="29" t="s">
        <v>220</v>
      </c>
      <c r="B60" s="40"/>
      <c r="C60" s="41"/>
      <c r="D60" s="41"/>
    </row>
    <row r="61" spans="1:6" ht="15.75" x14ac:dyDescent="0.2">
      <c r="A61" s="30" t="s">
        <v>204</v>
      </c>
      <c r="B61" s="31" t="s">
        <v>161</v>
      </c>
      <c r="C61" s="32">
        <v>165</v>
      </c>
      <c r="D61" s="32">
        <v>163</v>
      </c>
    </row>
    <row r="62" spans="1:6" ht="15.75" x14ac:dyDescent="0.2">
      <c r="A62" s="30" t="s">
        <v>206</v>
      </c>
      <c r="B62" s="31" t="s">
        <v>161</v>
      </c>
      <c r="C62" s="32">
        <v>165</v>
      </c>
      <c r="D62" s="32">
        <v>168</v>
      </c>
    </row>
    <row r="63" spans="1:6" ht="15.75" x14ac:dyDescent="0.2">
      <c r="A63" s="30" t="s">
        <v>207</v>
      </c>
      <c r="B63" s="31" t="s">
        <v>161</v>
      </c>
      <c r="C63" s="32">
        <v>168</v>
      </c>
      <c r="D63" s="32">
        <v>172</v>
      </c>
    </row>
    <row r="64" spans="1:6" ht="15.75" x14ac:dyDescent="0.2">
      <c r="A64" s="30" t="s">
        <v>208</v>
      </c>
      <c r="B64" s="31" t="s">
        <v>161</v>
      </c>
      <c r="C64" s="32">
        <v>167</v>
      </c>
      <c r="D64" s="32">
        <v>170</v>
      </c>
      <c r="F64">
        <f>D64-C64</f>
        <v>3</v>
      </c>
    </row>
    <row r="65" spans="1:6" ht="31.5" x14ac:dyDescent="0.2">
      <c r="A65" s="29" t="s">
        <v>221</v>
      </c>
      <c r="B65" s="40"/>
      <c r="C65" s="41"/>
      <c r="D65" s="41"/>
    </row>
    <row r="66" spans="1:6" ht="15.75" x14ac:dyDescent="0.2">
      <c r="A66" s="30" t="s">
        <v>204</v>
      </c>
      <c r="B66" s="31" t="s">
        <v>161</v>
      </c>
      <c r="C66" s="32">
        <v>585</v>
      </c>
      <c r="D66" s="32">
        <v>510</v>
      </c>
    </row>
    <row r="67" spans="1:6" ht="15.75" x14ac:dyDescent="0.2">
      <c r="A67" s="30" t="s">
        <v>206</v>
      </c>
      <c r="B67" s="31" t="s">
        <v>161</v>
      </c>
      <c r="C67" s="32">
        <v>554</v>
      </c>
      <c r="D67" s="32">
        <v>516</v>
      </c>
    </row>
    <row r="68" spans="1:6" ht="15.75" x14ac:dyDescent="0.2">
      <c r="A68" s="30" t="s">
        <v>207</v>
      </c>
      <c r="B68" s="31" t="s">
        <v>161</v>
      </c>
      <c r="C68" s="32">
        <v>528</v>
      </c>
      <c r="D68" s="32">
        <v>487</v>
      </c>
    </row>
    <row r="69" spans="1:6" ht="15.75" x14ac:dyDescent="0.2">
      <c r="A69" s="30" t="s">
        <v>208</v>
      </c>
      <c r="B69" s="31" t="s">
        <v>161</v>
      </c>
      <c r="C69" s="32">
        <v>515</v>
      </c>
      <c r="D69" s="32">
        <v>459</v>
      </c>
      <c r="F69">
        <f>D69-C69</f>
        <v>-56</v>
      </c>
    </row>
    <row r="70" spans="1:6" ht="31.5" x14ac:dyDescent="0.2">
      <c r="A70" s="29" t="s">
        <v>222</v>
      </c>
      <c r="B70" s="40"/>
      <c r="C70" s="41"/>
      <c r="D70" s="41"/>
    </row>
    <row r="71" spans="1:6" ht="15.75" x14ac:dyDescent="0.2">
      <c r="A71" s="30" t="s">
        <v>204</v>
      </c>
      <c r="B71" s="31" t="s">
        <v>161</v>
      </c>
      <c r="C71" s="32">
        <v>464</v>
      </c>
      <c r="D71" s="32">
        <v>524</v>
      </c>
    </row>
    <row r="72" spans="1:6" ht="15.75" x14ac:dyDescent="0.2">
      <c r="A72" s="30" t="s">
        <v>206</v>
      </c>
      <c r="B72" s="31" t="s">
        <v>161</v>
      </c>
      <c r="C72" s="32">
        <v>484</v>
      </c>
      <c r="D72" s="32">
        <v>516</v>
      </c>
    </row>
    <row r="73" spans="1:6" ht="15.75" x14ac:dyDescent="0.2">
      <c r="A73" s="30" t="s">
        <v>207</v>
      </c>
      <c r="B73" s="31" t="s">
        <v>161</v>
      </c>
      <c r="C73" s="32">
        <v>500</v>
      </c>
      <c r="D73" s="32">
        <v>524</v>
      </c>
    </row>
    <row r="74" spans="1:6" ht="15.75" x14ac:dyDescent="0.2">
      <c r="A74" s="30" t="s">
        <v>208</v>
      </c>
      <c r="B74" s="31" t="s">
        <v>161</v>
      </c>
      <c r="C74" s="32">
        <v>506</v>
      </c>
      <c r="D74" s="32">
        <v>529</v>
      </c>
      <c r="F74">
        <f>D74-C74</f>
        <v>23</v>
      </c>
    </row>
    <row r="75" spans="1:6" ht="47.25" x14ac:dyDescent="0.2">
      <c r="A75" s="29" t="s">
        <v>223</v>
      </c>
      <c r="B75" s="40"/>
      <c r="C75" s="41"/>
      <c r="D75" s="41"/>
    </row>
    <row r="76" spans="1:6" ht="15.75" x14ac:dyDescent="0.2">
      <c r="A76" s="30" t="s">
        <v>204</v>
      </c>
      <c r="B76" s="31" t="s">
        <v>161</v>
      </c>
      <c r="C76" s="32">
        <v>2000</v>
      </c>
      <c r="D76" s="32">
        <v>1975</v>
      </c>
    </row>
    <row r="77" spans="1:6" ht="15.75" x14ac:dyDescent="0.2">
      <c r="A77" s="30" t="s">
        <v>206</v>
      </c>
      <c r="B77" s="31" t="s">
        <v>161</v>
      </c>
      <c r="C77" s="32">
        <v>2004</v>
      </c>
      <c r="D77" s="32">
        <v>1979</v>
      </c>
    </row>
    <row r="78" spans="1:6" ht="15.75" x14ac:dyDescent="0.2">
      <c r="A78" s="30" t="s">
        <v>207</v>
      </c>
      <c r="B78" s="31" t="s">
        <v>161</v>
      </c>
      <c r="C78" s="32">
        <v>2000</v>
      </c>
      <c r="D78" s="32">
        <v>1979</v>
      </c>
    </row>
    <row r="79" spans="1:6" ht="15.75" x14ac:dyDescent="0.2">
      <c r="A79" s="30" t="s">
        <v>208</v>
      </c>
      <c r="B79" s="31" t="s">
        <v>161</v>
      </c>
      <c r="C79" s="32">
        <v>1994</v>
      </c>
      <c r="D79" s="32">
        <v>1974</v>
      </c>
      <c r="F79">
        <f>D79-C79</f>
        <v>-20</v>
      </c>
    </row>
    <row r="80" spans="1:6" ht="15.75" x14ac:dyDescent="0.2">
      <c r="A80" s="29" t="s">
        <v>224</v>
      </c>
      <c r="B80" s="40"/>
      <c r="C80" s="41"/>
      <c r="D80" s="41"/>
    </row>
    <row r="81" spans="1:6" ht="15.75" x14ac:dyDescent="0.2">
      <c r="A81" s="30" t="s">
        <v>204</v>
      </c>
      <c r="B81" s="31" t="s">
        <v>161</v>
      </c>
      <c r="C81" s="32">
        <v>1714</v>
      </c>
      <c r="D81" s="32">
        <v>1679</v>
      </c>
    </row>
    <row r="82" spans="1:6" ht="15.75" x14ac:dyDescent="0.2">
      <c r="A82" s="30" t="s">
        <v>206</v>
      </c>
      <c r="B82" s="31" t="s">
        <v>161</v>
      </c>
      <c r="C82" s="32">
        <v>1707</v>
      </c>
      <c r="D82" s="32">
        <v>1689</v>
      </c>
    </row>
    <row r="83" spans="1:6" ht="15.75" x14ac:dyDescent="0.2">
      <c r="A83" s="30" t="s">
        <v>207</v>
      </c>
      <c r="B83" s="31" t="s">
        <v>161</v>
      </c>
      <c r="C83" s="32">
        <v>1698</v>
      </c>
      <c r="D83" s="32">
        <v>1688</v>
      </c>
    </row>
    <row r="84" spans="1:6" ht="15.75" x14ac:dyDescent="0.2">
      <c r="A84" s="30" t="s">
        <v>208</v>
      </c>
      <c r="B84" s="31" t="s">
        <v>161</v>
      </c>
      <c r="C84" s="32">
        <v>1696</v>
      </c>
      <c r="D84" s="32">
        <v>1687</v>
      </c>
      <c r="F84">
        <f>D84-C84</f>
        <v>-9</v>
      </c>
    </row>
    <row r="85" spans="1:6" ht="31.5" x14ac:dyDescent="0.2">
      <c r="A85" s="29" t="s">
        <v>225</v>
      </c>
      <c r="B85" s="40"/>
      <c r="C85" s="41"/>
      <c r="D85" s="41"/>
    </row>
    <row r="86" spans="1:6" ht="15.75" x14ac:dyDescent="0.2">
      <c r="A86" s="30" t="s">
        <v>204</v>
      </c>
      <c r="B86" s="31" t="s">
        <v>161</v>
      </c>
      <c r="C86" s="32">
        <v>1411</v>
      </c>
      <c r="D86" s="32">
        <v>1391</v>
      </c>
    </row>
    <row r="87" spans="1:6" ht="15.75" x14ac:dyDescent="0.2">
      <c r="A87" s="30" t="s">
        <v>206</v>
      </c>
      <c r="B87" s="31" t="s">
        <v>161</v>
      </c>
      <c r="C87" s="32">
        <v>1409</v>
      </c>
      <c r="D87" s="32">
        <v>1387</v>
      </c>
    </row>
    <row r="88" spans="1:6" ht="15.75" x14ac:dyDescent="0.2">
      <c r="A88" s="30" t="s">
        <v>207</v>
      </c>
      <c r="B88" s="31" t="s">
        <v>161</v>
      </c>
      <c r="C88" s="32">
        <v>1412</v>
      </c>
      <c r="D88" s="32">
        <v>1381</v>
      </c>
    </row>
    <row r="89" spans="1:6" ht="15.75" x14ac:dyDescent="0.2">
      <c r="A89" s="30" t="s">
        <v>208</v>
      </c>
      <c r="B89" s="31" t="s">
        <v>161</v>
      </c>
      <c r="C89" s="32">
        <v>1406</v>
      </c>
      <c r="D89" s="32">
        <v>1372</v>
      </c>
      <c r="F89">
        <f>D89-C89</f>
        <v>-34</v>
      </c>
    </row>
    <row r="90" spans="1:6" ht="31.5" x14ac:dyDescent="0.2">
      <c r="A90" s="29" t="s">
        <v>226</v>
      </c>
      <c r="B90" s="40"/>
      <c r="C90" s="41"/>
      <c r="D90" s="41"/>
    </row>
    <row r="91" spans="1:6" ht="15.75" x14ac:dyDescent="0.2">
      <c r="A91" s="30" t="s">
        <v>204</v>
      </c>
      <c r="B91" s="31" t="s">
        <v>161</v>
      </c>
      <c r="C91" s="32">
        <v>457</v>
      </c>
      <c r="D91" s="32">
        <v>442</v>
      </c>
    </row>
    <row r="92" spans="1:6" ht="15.75" x14ac:dyDescent="0.2">
      <c r="A92" s="30" t="s">
        <v>206</v>
      </c>
      <c r="B92" s="31" t="s">
        <v>161</v>
      </c>
      <c r="C92" s="32">
        <v>452</v>
      </c>
      <c r="D92" s="32">
        <v>445</v>
      </c>
    </row>
    <row r="93" spans="1:6" ht="15.75" x14ac:dyDescent="0.2">
      <c r="A93" s="30" t="s">
        <v>207</v>
      </c>
      <c r="B93" s="31" t="s">
        <v>161</v>
      </c>
      <c r="C93" s="32">
        <v>451</v>
      </c>
      <c r="D93" s="32">
        <v>447</v>
      </c>
    </row>
    <row r="94" spans="1:6" ht="15.75" x14ac:dyDescent="0.2">
      <c r="A94" s="30" t="s">
        <v>208</v>
      </c>
      <c r="B94" s="31" t="s">
        <v>161</v>
      </c>
      <c r="C94" s="32">
        <v>449</v>
      </c>
      <c r="D94" s="32">
        <v>447</v>
      </c>
      <c r="F94">
        <f>D94-C94</f>
        <v>-2</v>
      </c>
    </row>
    <row r="95" spans="1:6" ht="15.75" x14ac:dyDescent="0.2">
      <c r="A95" s="29" t="s">
        <v>227</v>
      </c>
      <c r="B95" s="40"/>
      <c r="C95" s="41"/>
      <c r="D95" s="41"/>
    </row>
    <row r="96" spans="1:6" ht="15.75" x14ac:dyDescent="0.2">
      <c r="A96" s="30" t="s">
        <v>207</v>
      </c>
      <c r="B96" s="31" t="s">
        <v>161</v>
      </c>
      <c r="C96" s="32">
        <v>53</v>
      </c>
      <c r="D96" s="41"/>
    </row>
    <row r="97" spans="1:4" x14ac:dyDescent="0.2">
      <c r="A97" s="26" t="s">
        <v>246</v>
      </c>
      <c r="C97" s="33"/>
      <c r="D97" s="33"/>
    </row>
    <row r="98" spans="1:4" x14ac:dyDescent="0.2">
      <c r="A98" s="26" t="s">
        <v>247</v>
      </c>
    </row>
    <row r="99" spans="1:4" x14ac:dyDescent="0.2">
      <c r="A99" s="26" t="s">
        <v>248</v>
      </c>
    </row>
    <row r="100" spans="1:4" x14ac:dyDescent="0.2">
      <c r="A100" s="26" t="s">
        <v>249</v>
      </c>
    </row>
    <row r="101" spans="1:4" x14ac:dyDescent="0.2">
      <c r="A101" s="26" t="s">
        <v>250</v>
      </c>
    </row>
    <row r="102" spans="1:4" x14ac:dyDescent="0.2">
      <c r="A102" s="26" t="s">
        <v>251</v>
      </c>
    </row>
    <row r="103" spans="1:4" x14ac:dyDescent="0.2">
      <c r="A103" s="26" t="s">
        <v>250</v>
      </c>
    </row>
    <row r="104" spans="1:4" x14ac:dyDescent="0.2">
      <c r="A104" s="26" t="s">
        <v>252</v>
      </c>
    </row>
    <row r="105" spans="1:4" x14ac:dyDescent="0.2">
      <c r="A105" s="26" t="s">
        <v>253</v>
      </c>
    </row>
    <row r="106" spans="1:4" x14ac:dyDescent="0.2">
      <c r="A106" s="26" t="s">
        <v>254</v>
      </c>
    </row>
    <row r="107" spans="1:4" x14ac:dyDescent="0.2">
      <c r="A107" s="26" t="s">
        <v>255</v>
      </c>
    </row>
    <row r="108" spans="1:4" x14ac:dyDescent="0.2">
      <c r="A108" s="26" t="s">
        <v>256</v>
      </c>
    </row>
    <row r="109" spans="1:4" x14ac:dyDescent="0.2">
      <c r="A109" s="26" t="s">
        <v>257</v>
      </c>
    </row>
    <row r="110" spans="1:4" x14ac:dyDescent="0.2">
      <c r="A110" s="26" t="s">
        <v>258</v>
      </c>
    </row>
    <row r="111" spans="1:4" x14ac:dyDescent="0.2">
      <c r="A111" s="26" t="s">
        <v>249</v>
      </c>
    </row>
    <row r="112" spans="1:4" x14ac:dyDescent="0.2">
      <c r="A112" s="26" t="s">
        <v>250</v>
      </c>
    </row>
    <row r="113" spans="1:1" x14ac:dyDescent="0.2">
      <c r="A113" s="26" t="s">
        <v>259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topLeftCell="A76" workbookViewId="0">
      <selection activeCell="F21" sqref="F21"/>
    </sheetView>
  </sheetViews>
  <sheetFormatPr defaultRowHeight="12.75" x14ac:dyDescent="0.2"/>
  <cols>
    <col min="1" max="1" width="53" customWidth="1"/>
    <col min="2" max="2" width="27.7109375" customWidth="1"/>
    <col min="3" max="3" width="13.140625" style="35" customWidth="1"/>
    <col min="4" max="4" width="16.85546875" style="35" customWidth="1"/>
    <col min="6" max="6" width="9.140625" style="38"/>
  </cols>
  <sheetData>
    <row r="1" spans="1:6" ht="15.75" x14ac:dyDescent="0.2">
      <c r="A1" s="27" t="s">
        <v>200</v>
      </c>
      <c r="B1" s="27" t="s">
        <v>201</v>
      </c>
      <c r="C1" s="34">
        <v>2021</v>
      </c>
      <c r="D1" s="34">
        <v>2022</v>
      </c>
    </row>
    <row r="2" spans="1:6" ht="47.25" x14ac:dyDescent="0.2">
      <c r="A2" s="28" t="s">
        <v>202</v>
      </c>
      <c r="B2" s="5"/>
      <c r="C2" s="37"/>
      <c r="D2" s="37"/>
    </row>
    <row r="3" spans="1:6" ht="31.5" x14ac:dyDescent="0.2">
      <c r="A3" s="29" t="s">
        <v>203</v>
      </c>
      <c r="B3" s="5"/>
      <c r="C3" s="37"/>
      <c r="D3" s="37"/>
    </row>
    <row r="4" spans="1:6" ht="15.75" x14ac:dyDescent="0.2">
      <c r="A4" s="30" t="s">
        <v>204</v>
      </c>
      <c r="B4" s="31" t="s">
        <v>205</v>
      </c>
      <c r="C4" s="36">
        <v>83423.600000000006</v>
      </c>
      <c r="D4" s="36">
        <v>87784.5</v>
      </c>
    </row>
    <row r="5" spans="1:6" ht="15.75" x14ac:dyDescent="0.2">
      <c r="A5" s="30" t="s">
        <v>206</v>
      </c>
      <c r="B5" s="31" t="s">
        <v>205</v>
      </c>
      <c r="C5" s="36">
        <v>89490.1</v>
      </c>
      <c r="D5" s="36">
        <v>95856</v>
      </c>
    </row>
    <row r="6" spans="1:6" ht="15.75" x14ac:dyDescent="0.2">
      <c r="A6" s="30" t="s">
        <v>207</v>
      </c>
      <c r="B6" s="31" t="s">
        <v>205</v>
      </c>
      <c r="C6" s="36">
        <v>85741.6</v>
      </c>
      <c r="D6" s="36">
        <v>93698</v>
      </c>
    </row>
    <row r="7" spans="1:6" ht="15.75" x14ac:dyDescent="0.2">
      <c r="A7" s="30" t="s">
        <v>208</v>
      </c>
      <c r="B7" s="31" t="s">
        <v>205</v>
      </c>
      <c r="C7" s="36">
        <v>86862.6</v>
      </c>
      <c r="D7" s="36">
        <v>95496.2</v>
      </c>
      <c r="E7">
        <f>(D7-C7)/C7</f>
        <v>9.9393755194986E-2</v>
      </c>
      <c r="F7" s="38">
        <f>(D7-C7)/C7</f>
        <v>9.9393755194986E-2</v>
      </c>
    </row>
    <row r="8" spans="1:6" ht="31.5" x14ac:dyDescent="0.2">
      <c r="A8" s="29" t="s">
        <v>209</v>
      </c>
      <c r="B8" s="5"/>
      <c r="C8" s="37"/>
      <c r="D8" s="37"/>
    </row>
    <row r="9" spans="1:6" ht="15.75" x14ac:dyDescent="0.2">
      <c r="A9" s="30" t="s">
        <v>204</v>
      </c>
      <c r="B9" s="31" t="s">
        <v>205</v>
      </c>
      <c r="C9" s="36">
        <v>60360</v>
      </c>
      <c r="D9" s="36">
        <v>59996.6</v>
      </c>
    </row>
    <row r="10" spans="1:6" ht="16.5" x14ac:dyDescent="0.2">
      <c r="A10" s="30" t="s">
        <v>206</v>
      </c>
      <c r="B10" s="31" t="s">
        <v>205</v>
      </c>
      <c r="C10" s="36">
        <v>61361.4</v>
      </c>
      <c r="D10" s="37"/>
    </row>
    <row r="11" spans="1:6" ht="15.75" x14ac:dyDescent="0.2">
      <c r="A11" s="30" t="s">
        <v>208</v>
      </c>
      <c r="B11" s="31" t="s">
        <v>205</v>
      </c>
      <c r="C11" s="36">
        <v>62457.9</v>
      </c>
      <c r="D11" s="36">
        <v>65022.6</v>
      </c>
      <c r="F11" s="38">
        <f>(D11-C11)/C11</f>
        <v>4.1062859942457189E-2</v>
      </c>
    </row>
    <row r="12" spans="1:6" ht="16.5" x14ac:dyDescent="0.2">
      <c r="A12" s="29" t="s">
        <v>210</v>
      </c>
      <c r="B12" s="5"/>
      <c r="C12" s="37"/>
      <c r="D12" s="37"/>
    </row>
    <row r="13" spans="1:6" ht="16.5" x14ac:dyDescent="0.2">
      <c r="A13" s="30" t="s">
        <v>204</v>
      </c>
      <c r="B13" s="31" t="s">
        <v>205</v>
      </c>
      <c r="C13" s="36">
        <v>125322.9</v>
      </c>
      <c r="D13" s="37"/>
    </row>
    <row r="14" spans="1:6" ht="15.75" x14ac:dyDescent="0.2">
      <c r="A14" s="30" t="s">
        <v>206</v>
      </c>
      <c r="B14" s="31" t="s">
        <v>205</v>
      </c>
      <c r="C14" s="36">
        <v>135392</v>
      </c>
      <c r="D14" s="36">
        <v>128157.1</v>
      </c>
    </row>
    <row r="15" spans="1:6" ht="15.75" x14ac:dyDescent="0.2">
      <c r="A15" s="30" t="s">
        <v>207</v>
      </c>
      <c r="B15" s="31" t="s">
        <v>205</v>
      </c>
      <c r="C15" s="36">
        <v>131115.1</v>
      </c>
      <c r="D15" s="36">
        <v>139209.5</v>
      </c>
    </row>
    <row r="16" spans="1:6" ht="15.75" x14ac:dyDescent="0.2">
      <c r="A16" s="30" t="s">
        <v>208</v>
      </c>
      <c r="B16" s="31" t="s">
        <v>205</v>
      </c>
      <c r="C16" s="36">
        <v>127850.1</v>
      </c>
      <c r="D16" s="36">
        <v>134607.6</v>
      </c>
      <c r="F16" s="38">
        <f>(D16-C16)/C16</f>
        <v>5.2854866754112821E-2</v>
      </c>
    </row>
    <row r="17" spans="1:6" ht="16.5" x14ac:dyDescent="0.2">
      <c r="A17" s="29" t="s">
        <v>211</v>
      </c>
      <c r="B17" s="5"/>
      <c r="C17" s="37"/>
      <c r="D17" s="37"/>
    </row>
    <row r="18" spans="1:6" ht="15.75" x14ac:dyDescent="0.2">
      <c r="A18" s="30" t="s">
        <v>204</v>
      </c>
      <c r="B18" s="31" t="s">
        <v>205</v>
      </c>
      <c r="C18" s="36">
        <v>69365</v>
      </c>
      <c r="D18" s="36">
        <v>73338.100000000006</v>
      </c>
    </row>
    <row r="19" spans="1:6" ht="15.75" x14ac:dyDescent="0.2">
      <c r="A19" s="30" t="s">
        <v>206</v>
      </c>
      <c r="B19" s="31" t="s">
        <v>205</v>
      </c>
      <c r="C19" s="36">
        <v>69942.2</v>
      </c>
      <c r="D19" s="36">
        <v>77598.3</v>
      </c>
    </row>
    <row r="20" spans="1:6" ht="16.5" x14ac:dyDescent="0.2">
      <c r="A20" s="30" t="s">
        <v>207</v>
      </c>
      <c r="B20" s="31" t="s">
        <v>205</v>
      </c>
      <c r="C20" s="37"/>
      <c r="D20" s="36">
        <v>76572.3</v>
      </c>
    </row>
    <row r="21" spans="1:6" ht="15.75" x14ac:dyDescent="0.2">
      <c r="A21" s="30" t="s">
        <v>208</v>
      </c>
      <c r="B21" s="31" t="s">
        <v>205</v>
      </c>
      <c r="C21" s="36">
        <v>71616.600000000006</v>
      </c>
      <c r="D21" s="36">
        <v>77993.600000000006</v>
      </c>
      <c r="F21" s="38">
        <f>(D21-C21)/C21</f>
        <v>8.9043601623087373E-2</v>
      </c>
    </row>
    <row r="22" spans="1:6" ht="31.5" x14ac:dyDescent="0.2">
      <c r="A22" s="29" t="s">
        <v>212</v>
      </c>
      <c r="B22" s="5"/>
      <c r="C22" s="37"/>
      <c r="D22" s="37"/>
    </row>
    <row r="23" spans="1:6" ht="15.75" x14ac:dyDescent="0.2">
      <c r="A23" s="30" t="s">
        <v>204</v>
      </c>
      <c r="B23" s="31" t="s">
        <v>205</v>
      </c>
      <c r="C23" s="36">
        <v>65790.3</v>
      </c>
      <c r="D23" s="36">
        <v>69381.3</v>
      </c>
    </row>
    <row r="24" spans="1:6" ht="15.75" x14ac:dyDescent="0.2">
      <c r="A24" s="30" t="s">
        <v>206</v>
      </c>
      <c r="B24" s="31" t="s">
        <v>205</v>
      </c>
      <c r="C24" s="36">
        <v>66314.2</v>
      </c>
      <c r="D24" s="36">
        <v>72487.7</v>
      </c>
    </row>
    <row r="25" spans="1:6" ht="15.75" x14ac:dyDescent="0.2">
      <c r="A25" s="30" t="s">
        <v>207</v>
      </c>
      <c r="B25" s="31" t="s">
        <v>205</v>
      </c>
      <c r="C25" s="36">
        <v>65342.1</v>
      </c>
      <c r="D25" s="36">
        <v>72656.5</v>
      </c>
    </row>
    <row r="26" spans="1:6" ht="15.75" x14ac:dyDescent="0.2">
      <c r="A26" s="30" t="s">
        <v>208</v>
      </c>
      <c r="B26" s="31" t="s">
        <v>205</v>
      </c>
      <c r="C26" s="36">
        <v>67633.3</v>
      </c>
      <c r="D26" s="36">
        <v>72965.3</v>
      </c>
      <c r="F26" s="38">
        <f>(D26-C26)/C26</f>
        <v>7.8836904306014935E-2</v>
      </c>
    </row>
    <row r="27" spans="1:6" ht="47.25" x14ac:dyDescent="0.2">
      <c r="A27" s="29" t="s">
        <v>213</v>
      </c>
      <c r="B27" s="5"/>
      <c r="C27" s="37"/>
      <c r="D27" s="37"/>
    </row>
    <row r="28" spans="1:6" ht="16.5" x14ac:dyDescent="0.2">
      <c r="A28" s="30" t="s">
        <v>206</v>
      </c>
      <c r="B28" s="31" t="s">
        <v>205</v>
      </c>
      <c r="C28" s="37"/>
      <c r="D28" s="36">
        <v>74697.899999999994</v>
      </c>
    </row>
    <row r="29" spans="1:6" ht="16.5" x14ac:dyDescent="0.2">
      <c r="A29" s="30" t="s">
        <v>207</v>
      </c>
      <c r="B29" s="31" t="s">
        <v>205</v>
      </c>
      <c r="C29" s="37"/>
      <c r="D29" s="36">
        <v>72972.800000000003</v>
      </c>
    </row>
    <row r="30" spans="1:6" ht="16.5" x14ac:dyDescent="0.2">
      <c r="A30" s="30" t="s">
        <v>208</v>
      </c>
      <c r="B30" s="31" t="s">
        <v>205</v>
      </c>
      <c r="C30" s="36">
        <v>70359.600000000006</v>
      </c>
      <c r="D30" s="37"/>
      <c r="F30" s="38">
        <f>(D30-C30)/C30</f>
        <v>-1</v>
      </c>
    </row>
    <row r="31" spans="1:6" ht="16.5" x14ac:dyDescent="0.2">
      <c r="A31" s="29" t="s">
        <v>214</v>
      </c>
      <c r="B31" s="5"/>
      <c r="C31" s="37"/>
      <c r="D31" s="37"/>
    </row>
    <row r="32" spans="1:6" ht="15.75" x14ac:dyDescent="0.2">
      <c r="A32" s="30" t="s">
        <v>204</v>
      </c>
      <c r="B32" s="31" t="s">
        <v>205</v>
      </c>
      <c r="C32" s="36">
        <v>90489.1</v>
      </c>
      <c r="D32" s="36">
        <v>98414.5</v>
      </c>
    </row>
    <row r="33" spans="1:6" ht="15.75" x14ac:dyDescent="0.2">
      <c r="A33" s="30" t="s">
        <v>206</v>
      </c>
      <c r="B33" s="31" t="s">
        <v>205</v>
      </c>
      <c r="C33" s="36">
        <v>94297.2</v>
      </c>
      <c r="D33" s="36">
        <v>107372.3</v>
      </c>
    </row>
    <row r="34" spans="1:6" ht="15.75" x14ac:dyDescent="0.2">
      <c r="A34" s="30" t="s">
        <v>207</v>
      </c>
      <c r="B34" s="31" t="s">
        <v>205</v>
      </c>
      <c r="C34" s="36">
        <v>98865.600000000006</v>
      </c>
      <c r="D34" s="36">
        <v>110764</v>
      </c>
    </row>
    <row r="35" spans="1:6" ht="15.75" x14ac:dyDescent="0.2">
      <c r="A35" s="30" t="s">
        <v>208</v>
      </c>
      <c r="B35" s="31" t="s">
        <v>205</v>
      </c>
      <c r="C35" s="36">
        <v>98965.1</v>
      </c>
      <c r="D35" s="36">
        <v>113053.7</v>
      </c>
      <c r="F35" s="38">
        <f>(D35-C35)/C35</f>
        <v>0.14235927614886451</v>
      </c>
    </row>
    <row r="36" spans="1:6" ht="31.5" x14ac:dyDescent="0.2">
      <c r="A36" s="29" t="s">
        <v>215</v>
      </c>
      <c r="B36" s="5"/>
      <c r="C36" s="37"/>
      <c r="D36" s="37"/>
    </row>
    <row r="37" spans="1:6" ht="15.75" x14ac:dyDescent="0.2">
      <c r="A37" s="30" t="s">
        <v>204</v>
      </c>
      <c r="B37" s="31" t="s">
        <v>205</v>
      </c>
      <c r="C37" s="36">
        <v>62601.5</v>
      </c>
      <c r="D37" s="36">
        <v>66783.100000000006</v>
      </c>
    </row>
    <row r="38" spans="1:6" ht="15.75" x14ac:dyDescent="0.2">
      <c r="A38" s="30" t="s">
        <v>206</v>
      </c>
      <c r="B38" s="31" t="s">
        <v>205</v>
      </c>
      <c r="C38" s="36">
        <v>62785.599999999999</v>
      </c>
      <c r="D38" s="36">
        <v>69202.3</v>
      </c>
    </row>
    <row r="39" spans="1:6" ht="15.75" x14ac:dyDescent="0.2">
      <c r="A39" s="30" t="s">
        <v>207</v>
      </c>
      <c r="B39" s="31" t="s">
        <v>205</v>
      </c>
      <c r="C39" s="36">
        <v>62042.9</v>
      </c>
      <c r="D39" s="36">
        <v>70990.3</v>
      </c>
    </row>
    <row r="40" spans="1:6" ht="15.75" x14ac:dyDescent="0.2">
      <c r="A40" s="30" t="s">
        <v>208</v>
      </c>
      <c r="B40" s="31" t="s">
        <v>205</v>
      </c>
      <c r="C40" s="36">
        <v>62442.6</v>
      </c>
      <c r="D40" s="36">
        <v>73194</v>
      </c>
      <c r="F40" s="38">
        <f>(D40-C40)/C40</f>
        <v>0.17218053059930244</v>
      </c>
    </row>
    <row r="41" spans="1:6" ht="16.5" x14ac:dyDescent="0.2">
      <c r="A41" s="29" t="s">
        <v>216</v>
      </c>
      <c r="B41" s="5"/>
      <c r="C41" s="37"/>
      <c r="D41" s="37"/>
    </row>
    <row r="42" spans="1:6" ht="15.75" x14ac:dyDescent="0.2">
      <c r="A42" s="30" t="s">
        <v>204</v>
      </c>
      <c r="B42" s="31" t="s">
        <v>205</v>
      </c>
      <c r="C42" s="36">
        <v>92358.3</v>
      </c>
      <c r="D42" s="36">
        <v>95572.6</v>
      </c>
    </row>
    <row r="43" spans="1:6" ht="15.75" x14ac:dyDescent="0.2">
      <c r="A43" s="30" t="s">
        <v>206</v>
      </c>
      <c r="B43" s="31" t="s">
        <v>205</v>
      </c>
      <c r="C43" s="36">
        <v>95483</v>
      </c>
      <c r="D43" s="36">
        <v>102254.39999999999</v>
      </c>
    </row>
    <row r="44" spans="1:6" ht="15.75" x14ac:dyDescent="0.2">
      <c r="A44" s="30" t="s">
        <v>207</v>
      </c>
      <c r="B44" s="31" t="s">
        <v>205</v>
      </c>
      <c r="C44" s="36">
        <v>94769.2</v>
      </c>
      <c r="D44" s="36">
        <v>102626.4</v>
      </c>
    </row>
    <row r="45" spans="1:6" ht="15.75" x14ac:dyDescent="0.2">
      <c r="A45" s="30" t="s">
        <v>208</v>
      </c>
      <c r="B45" s="31" t="s">
        <v>205</v>
      </c>
      <c r="C45" s="36">
        <v>95772.7</v>
      </c>
      <c r="D45" s="36">
        <v>104474.8</v>
      </c>
      <c r="F45" s="38">
        <f>(D45-C45)/C45</f>
        <v>9.086200973763929E-2</v>
      </c>
    </row>
    <row r="46" spans="1:6" ht="31.5" x14ac:dyDescent="0.2">
      <c r="A46" s="29" t="s">
        <v>217</v>
      </c>
      <c r="B46" s="5"/>
      <c r="C46" s="37"/>
      <c r="D46" s="37"/>
    </row>
    <row r="47" spans="1:6" ht="16.5" x14ac:dyDescent="0.2">
      <c r="A47" s="30" t="s">
        <v>204</v>
      </c>
      <c r="B47" s="31" t="s">
        <v>205</v>
      </c>
      <c r="C47" s="36">
        <v>53148.800000000003</v>
      </c>
      <c r="D47" s="37"/>
    </row>
    <row r="48" spans="1:6" ht="16.5" x14ac:dyDescent="0.2">
      <c r="A48" s="30" t="s">
        <v>206</v>
      </c>
      <c r="B48" s="31" t="s">
        <v>205</v>
      </c>
      <c r="C48" s="36">
        <v>54752.2</v>
      </c>
      <c r="D48" s="37"/>
    </row>
    <row r="49" spans="1:6" ht="16.5" x14ac:dyDescent="0.2">
      <c r="A49" s="30" t="s">
        <v>207</v>
      </c>
      <c r="B49" s="31" t="s">
        <v>205</v>
      </c>
      <c r="C49" s="36">
        <v>52846.400000000001</v>
      </c>
      <c r="D49" s="37"/>
    </row>
    <row r="50" spans="1:6" ht="15.75" x14ac:dyDescent="0.2">
      <c r="A50" s="30" t="s">
        <v>208</v>
      </c>
      <c r="B50" s="31" t="s">
        <v>205</v>
      </c>
      <c r="C50" s="36">
        <v>51638.9</v>
      </c>
      <c r="D50" s="36">
        <v>59412.800000000003</v>
      </c>
      <c r="F50" s="38">
        <f>(D50-C50)/C50</f>
        <v>0.15054348562808273</v>
      </c>
    </row>
    <row r="51" spans="1:6" ht="31.5" x14ac:dyDescent="0.2">
      <c r="A51" s="29" t="s">
        <v>218</v>
      </c>
      <c r="B51" s="5"/>
      <c r="C51" s="37"/>
      <c r="D51" s="37"/>
    </row>
    <row r="52" spans="1:6" ht="16.5" x14ac:dyDescent="0.2">
      <c r="A52" s="30" t="s">
        <v>204</v>
      </c>
      <c r="B52" s="31" t="s">
        <v>205</v>
      </c>
      <c r="C52" s="36">
        <v>87308.5</v>
      </c>
      <c r="D52" s="37"/>
    </row>
    <row r="53" spans="1:6" ht="16.5" x14ac:dyDescent="0.2">
      <c r="A53" s="30" t="s">
        <v>206</v>
      </c>
      <c r="B53" s="31" t="s">
        <v>205</v>
      </c>
      <c r="C53" s="36">
        <v>92339.7</v>
      </c>
      <c r="D53" s="37"/>
    </row>
    <row r="54" spans="1:6" ht="16.5" x14ac:dyDescent="0.2">
      <c r="A54" s="30" t="s">
        <v>207</v>
      </c>
      <c r="B54" s="31" t="s">
        <v>205</v>
      </c>
      <c r="C54" s="36">
        <v>91155.9</v>
      </c>
      <c r="D54" s="37"/>
    </row>
    <row r="55" spans="1:6" ht="15.75" x14ac:dyDescent="0.2">
      <c r="A55" s="30" t="s">
        <v>208</v>
      </c>
      <c r="B55" s="31" t="s">
        <v>205</v>
      </c>
      <c r="C55" s="36">
        <v>94331.5</v>
      </c>
      <c r="D55" s="36">
        <v>98133.6</v>
      </c>
      <c r="F55" s="38">
        <f>(D55-C55)/C55</f>
        <v>4.0305730323380903E-2</v>
      </c>
    </row>
    <row r="56" spans="1:6" ht="16.5" x14ac:dyDescent="0.2">
      <c r="A56" s="29" t="s">
        <v>219</v>
      </c>
      <c r="B56" s="5"/>
      <c r="C56" s="37"/>
      <c r="D56" s="37"/>
    </row>
    <row r="57" spans="1:6" ht="16.5" x14ac:dyDescent="0.2">
      <c r="A57" s="30" t="s">
        <v>204</v>
      </c>
      <c r="B57" s="31" t="s">
        <v>205</v>
      </c>
      <c r="C57" s="36">
        <v>98821.6</v>
      </c>
      <c r="D57" s="37"/>
    </row>
    <row r="58" spans="1:6" ht="16.5" x14ac:dyDescent="0.2">
      <c r="A58" s="30" t="s">
        <v>206</v>
      </c>
      <c r="B58" s="31" t="s">
        <v>205</v>
      </c>
      <c r="C58" s="36">
        <v>101347.6</v>
      </c>
      <c r="D58" s="37"/>
    </row>
    <row r="59" spans="1:6" ht="16.5" x14ac:dyDescent="0.2">
      <c r="A59" s="30" t="s">
        <v>208</v>
      </c>
      <c r="B59" s="31" t="s">
        <v>205</v>
      </c>
      <c r="C59" s="37"/>
      <c r="D59" s="36">
        <v>109311.5</v>
      </c>
      <c r="F59" s="38" t="e">
        <f>(D59-C59)/C59</f>
        <v>#DIV/0!</v>
      </c>
    </row>
    <row r="60" spans="1:6" ht="31.5" x14ac:dyDescent="0.2">
      <c r="A60" s="29" t="s">
        <v>220</v>
      </c>
      <c r="B60" s="5"/>
      <c r="C60" s="37"/>
      <c r="D60" s="37"/>
    </row>
    <row r="61" spans="1:6" ht="15.75" x14ac:dyDescent="0.2">
      <c r="A61" s="30" t="s">
        <v>204</v>
      </c>
      <c r="B61" s="31" t="s">
        <v>205</v>
      </c>
      <c r="C61" s="36">
        <v>53724.7</v>
      </c>
      <c r="D61" s="36">
        <v>59251.9</v>
      </c>
    </row>
    <row r="62" spans="1:6" ht="15.75" x14ac:dyDescent="0.2">
      <c r="A62" s="30" t="s">
        <v>206</v>
      </c>
      <c r="B62" s="31" t="s">
        <v>205</v>
      </c>
      <c r="C62" s="36">
        <v>61042.5</v>
      </c>
      <c r="D62" s="36">
        <v>61984.3</v>
      </c>
    </row>
    <row r="63" spans="1:6" ht="15.75" x14ac:dyDescent="0.2">
      <c r="A63" s="30" t="s">
        <v>207</v>
      </c>
      <c r="B63" s="31" t="s">
        <v>205</v>
      </c>
      <c r="C63" s="36">
        <v>56953.9</v>
      </c>
      <c r="D63" s="36">
        <v>60597.8</v>
      </c>
    </row>
    <row r="64" spans="1:6" ht="15.75" x14ac:dyDescent="0.2">
      <c r="A64" s="30" t="s">
        <v>208</v>
      </c>
      <c r="B64" s="31" t="s">
        <v>205</v>
      </c>
      <c r="C64" s="36">
        <v>56707.1</v>
      </c>
      <c r="D64" s="36">
        <v>60712.7</v>
      </c>
      <c r="F64" s="38">
        <f>(D64-C64)/C64</f>
        <v>7.0636657490860913E-2</v>
      </c>
    </row>
    <row r="65" spans="1:6" ht="31.5" x14ac:dyDescent="0.2">
      <c r="A65" s="29" t="s">
        <v>221</v>
      </c>
      <c r="B65" s="5"/>
      <c r="C65" s="37"/>
      <c r="D65" s="37"/>
    </row>
    <row r="66" spans="1:6" ht="15.75" x14ac:dyDescent="0.2">
      <c r="A66" s="30" t="s">
        <v>204</v>
      </c>
      <c r="B66" s="31" t="s">
        <v>205</v>
      </c>
      <c r="C66" s="36">
        <v>79623.600000000006</v>
      </c>
      <c r="D66" s="36">
        <v>83886.9</v>
      </c>
    </row>
    <row r="67" spans="1:6" ht="15.75" x14ac:dyDescent="0.2">
      <c r="A67" s="30" t="s">
        <v>206</v>
      </c>
      <c r="B67" s="31" t="s">
        <v>205</v>
      </c>
      <c r="C67" s="36">
        <v>74483.199999999997</v>
      </c>
      <c r="D67" s="36">
        <v>88075.8</v>
      </c>
    </row>
    <row r="68" spans="1:6" ht="15.75" x14ac:dyDescent="0.2">
      <c r="A68" s="30" t="s">
        <v>207</v>
      </c>
      <c r="B68" s="31" t="s">
        <v>205</v>
      </c>
      <c r="C68" s="36">
        <v>69798.2</v>
      </c>
      <c r="D68" s="36">
        <v>83447.199999999997</v>
      </c>
    </row>
    <row r="69" spans="1:6" ht="15.75" x14ac:dyDescent="0.2">
      <c r="A69" s="30" t="s">
        <v>208</v>
      </c>
      <c r="B69" s="31" t="s">
        <v>205</v>
      </c>
      <c r="C69" s="36">
        <v>70564.399999999994</v>
      </c>
      <c r="D69" s="36">
        <v>84990.399999999994</v>
      </c>
      <c r="F69" s="38">
        <f>(D69-C69)/C69</f>
        <v>0.20443736501692072</v>
      </c>
    </row>
    <row r="70" spans="1:6" ht="31.5" x14ac:dyDescent="0.2">
      <c r="A70" s="29" t="s">
        <v>222</v>
      </c>
      <c r="B70" s="5"/>
      <c r="C70" s="37"/>
      <c r="D70" s="37"/>
    </row>
    <row r="71" spans="1:6" ht="15.75" x14ac:dyDescent="0.2">
      <c r="A71" s="30" t="s">
        <v>204</v>
      </c>
      <c r="B71" s="31" t="s">
        <v>205</v>
      </c>
      <c r="C71" s="36">
        <v>56972</v>
      </c>
      <c r="D71" s="36">
        <v>60739.8</v>
      </c>
    </row>
    <row r="72" spans="1:6" ht="15.75" x14ac:dyDescent="0.2">
      <c r="A72" s="30" t="s">
        <v>206</v>
      </c>
      <c r="B72" s="31" t="s">
        <v>205</v>
      </c>
      <c r="C72" s="36">
        <v>56404.9</v>
      </c>
      <c r="D72" s="36">
        <v>61182.5</v>
      </c>
    </row>
    <row r="73" spans="1:6" ht="15.75" x14ac:dyDescent="0.2">
      <c r="A73" s="30" t="s">
        <v>207</v>
      </c>
      <c r="B73" s="31" t="s">
        <v>205</v>
      </c>
      <c r="C73" s="36">
        <v>52683.8</v>
      </c>
      <c r="D73" s="36">
        <v>60008.3</v>
      </c>
    </row>
    <row r="74" spans="1:6" ht="15.75" x14ac:dyDescent="0.2">
      <c r="A74" s="30" t="s">
        <v>208</v>
      </c>
      <c r="B74" s="31" t="s">
        <v>205</v>
      </c>
      <c r="C74" s="36">
        <v>54924.5</v>
      </c>
      <c r="D74" s="36">
        <v>61650</v>
      </c>
      <c r="F74" s="38">
        <f>(D74-C74)/C74</f>
        <v>0.12244990851077388</v>
      </c>
    </row>
    <row r="75" spans="1:6" ht="47.25" x14ac:dyDescent="0.2">
      <c r="A75" s="29" t="s">
        <v>223</v>
      </c>
      <c r="B75" s="5"/>
      <c r="C75" s="37"/>
      <c r="D75" s="37"/>
    </row>
    <row r="76" spans="1:6" ht="15.75" x14ac:dyDescent="0.2">
      <c r="A76" s="30" t="s">
        <v>204</v>
      </c>
      <c r="B76" s="31" t="s">
        <v>205</v>
      </c>
      <c r="C76" s="36">
        <v>99188</v>
      </c>
      <c r="D76" s="36">
        <v>106978.6</v>
      </c>
    </row>
    <row r="77" spans="1:6" ht="15.75" x14ac:dyDescent="0.2">
      <c r="A77" s="30" t="s">
        <v>206</v>
      </c>
      <c r="B77" s="31" t="s">
        <v>205</v>
      </c>
      <c r="C77" s="36">
        <v>106838</v>
      </c>
      <c r="D77" s="36">
        <v>116193.5</v>
      </c>
    </row>
    <row r="78" spans="1:6" ht="15.75" x14ac:dyDescent="0.2">
      <c r="A78" s="30" t="s">
        <v>207</v>
      </c>
      <c r="B78" s="31" t="s">
        <v>205</v>
      </c>
      <c r="C78" s="36">
        <v>103623.7</v>
      </c>
      <c r="D78" s="36">
        <v>114646.3</v>
      </c>
    </row>
    <row r="79" spans="1:6" ht="15.75" x14ac:dyDescent="0.2">
      <c r="A79" s="30" t="s">
        <v>208</v>
      </c>
      <c r="B79" s="31" t="s">
        <v>205</v>
      </c>
      <c r="C79" s="36">
        <v>108265.60000000001</v>
      </c>
      <c r="D79" s="36">
        <v>120532.9</v>
      </c>
      <c r="F79" s="38">
        <f>(D79-C79)/C79</f>
        <v>0.11330745869417422</v>
      </c>
    </row>
    <row r="80" spans="1:6" ht="16.5" x14ac:dyDescent="0.2">
      <c r="A80" s="29" t="s">
        <v>224</v>
      </c>
      <c r="B80" s="5"/>
      <c r="C80" s="37"/>
      <c r="D80" s="37"/>
    </row>
    <row r="81" spans="1:6" ht="15.75" x14ac:dyDescent="0.2">
      <c r="A81" s="30" t="s">
        <v>204</v>
      </c>
      <c r="B81" s="31" t="s">
        <v>205</v>
      </c>
      <c r="C81" s="36">
        <v>66413.399999999994</v>
      </c>
      <c r="D81" s="36">
        <v>69134.5</v>
      </c>
    </row>
    <row r="82" spans="1:6" ht="15.75" x14ac:dyDescent="0.2">
      <c r="A82" s="30" t="s">
        <v>206</v>
      </c>
      <c r="B82" s="31" t="s">
        <v>205</v>
      </c>
      <c r="C82" s="36">
        <v>84143</v>
      </c>
      <c r="D82" s="36">
        <v>90261.5</v>
      </c>
    </row>
    <row r="83" spans="1:6" ht="15.75" x14ac:dyDescent="0.2">
      <c r="A83" s="30" t="s">
        <v>207</v>
      </c>
      <c r="B83" s="31" t="s">
        <v>205</v>
      </c>
      <c r="C83" s="36">
        <v>70240.800000000003</v>
      </c>
      <c r="D83" s="36">
        <v>75356.600000000006</v>
      </c>
    </row>
    <row r="84" spans="1:6" ht="15.75" x14ac:dyDescent="0.2">
      <c r="A84" s="30" t="s">
        <v>208</v>
      </c>
      <c r="B84" s="31" t="s">
        <v>205</v>
      </c>
      <c r="C84" s="36">
        <v>70162.399999999994</v>
      </c>
      <c r="D84" s="36">
        <v>75437.899999999994</v>
      </c>
      <c r="F84" s="38">
        <f>(D84-C84)/C84</f>
        <v>7.5189845273251774E-2</v>
      </c>
    </row>
    <row r="85" spans="1:6" ht="31.5" x14ac:dyDescent="0.2">
      <c r="A85" s="29" t="s">
        <v>225</v>
      </c>
      <c r="B85" s="5"/>
      <c r="C85" s="37"/>
      <c r="D85" s="37"/>
    </row>
    <row r="86" spans="1:6" ht="15.75" x14ac:dyDescent="0.2">
      <c r="A86" s="30" t="s">
        <v>204</v>
      </c>
      <c r="B86" s="31" t="s">
        <v>205</v>
      </c>
      <c r="C86" s="36">
        <v>87573.3</v>
      </c>
      <c r="D86" s="36">
        <v>92343.1</v>
      </c>
    </row>
    <row r="87" spans="1:6" ht="15.75" x14ac:dyDescent="0.2">
      <c r="A87" s="30" t="s">
        <v>206</v>
      </c>
      <c r="B87" s="31" t="s">
        <v>205</v>
      </c>
      <c r="C87" s="36">
        <v>93348.5</v>
      </c>
      <c r="D87" s="36">
        <v>98130</v>
      </c>
    </row>
    <row r="88" spans="1:6" ht="15.75" x14ac:dyDescent="0.2">
      <c r="A88" s="30" t="s">
        <v>207</v>
      </c>
      <c r="B88" s="31" t="s">
        <v>205</v>
      </c>
      <c r="C88" s="36">
        <v>90936.9</v>
      </c>
      <c r="D88" s="36">
        <v>94929.8</v>
      </c>
    </row>
    <row r="89" spans="1:6" ht="15.75" x14ac:dyDescent="0.2">
      <c r="A89" s="30" t="s">
        <v>208</v>
      </c>
      <c r="B89" s="31" t="s">
        <v>205</v>
      </c>
      <c r="C89" s="36">
        <v>90558</v>
      </c>
      <c r="D89" s="36">
        <v>96321.4</v>
      </c>
      <c r="F89" s="38">
        <f>(D89-C89)/C89</f>
        <v>6.3643189999779082E-2</v>
      </c>
    </row>
    <row r="90" spans="1:6" ht="31.5" x14ac:dyDescent="0.2">
      <c r="A90" s="29" t="s">
        <v>226</v>
      </c>
      <c r="B90" s="5"/>
      <c r="C90" s="37"/>
      <c r="D90" s="37"/>
    </row>
    <row r="91" spans="1:6" ht="15.75" x14ac:dyDescent="0.2">
      <c r="A91" s="30" t="s">
        <v>204</v>
      </c>
      <c r="B91" s="31" t="s">
        <v>205</v>
      </c>
      <c r="C91" s="36">
        <v>68700.7</v>
      </c>
      <c r="D91" s="36">
        <v>74357.5</v>
      </c>
    </row>
    <row r="92" spans="1:6" ht="15.75" x14ac:dyDescent="0.2">
      <c r="A92" s="30" t="s">
        <v>206</v>
      </c>
      <c r="B92" s="31" t="s">
        <v>205</v>
      </c>
      <c r="C92" s="36">
        <v>78310.8</v>
      </c>
      <c r="D92" s="36">
        <v>87551.6</v>
      </c>
    </row>
    <row r="93" spans="1:6" ht="15.75" x14ac:dyDescent="0.2">
      <c r="A93" s="30" t="s">
        <v>207</v>
      </c>
      <c r="B93" s="31" t="s">
        <v>205</v>
      </c>
      <c r="C93" s="36">
        <v>71318.3</v>
      </c>
      <c r="D93" s="36">
        <v>79219.5</v>
      </c>
    </row>
    <row r="94" spans="1:6" ht="15.75" x14ac:dyDescent="0.2">
      <c r="A94" s="30" t="s">
        <v>208</v>
      </c>
      <c r="B94" s="31" t="s">
        <v>205</v>
      </c>
      <c r="C94" s="36">
        <v>73977.399999999994</v>
      </c>
      <c r="D94" s="36">
        <v>81880.7</v>
      </c>
      <c r="F94" s="38">
        <f>(D94-C94)/C94</f>
        <v>0.10683397902602691</v>
      </c>
    </row>
    <row r="95" spans="1:6" ht="16.5" x14ac:dyDescent="0.2">
      <c r="A95" s="29" t="s">
        <v>227</v>
      </c>
      <c r="B95" s="5"/>
      <c r="C95" s="37"/>
      <c r="D95" s="37"/>
    </row>
    <row r="96" spans="1:6" ht="16.5" x14ac:dyDescent="0.2">
      <c r="A96" s="30" t="s">
        <v>204</v>
      </c>
      <c r="B96" s="31" t="s">
        <v>205</v>
      </c>
      <c r="C96" s="36">
        <v>62186.7</v>
      </c>
      <c r="D96" s="37"/>
    </row>
    <row r="97" spans="1:6" ht="16.5" x14ac:dyDescent="0.2">
      <c r="A97" s="30" t="s">
        <v>206</v>
      </c>
      <c r="B97" s="31" t="s">
        <v>205</v>
      </c>
      <c r="C97" s="36">
        <v>62074.5</v>
      </c>
      <c r="D97" s="37"/>
    </row>
    <row r="98" spans="1:6" ht="16.5" x14ac:dyDescent="0.2">
      <c r="A98" s="30" t="s">
        <v>207</v>
      </c>
      <c r="B98" s="31" t="s">
        <v>205</v>
      </c>
      <c r="C98" s="36">
        <v>63865.4</v>
      </c>
      <c r="D98" s="37"/>
    </row>
    <row r="99" spans="1:6" ht="16.5" x14ac:dyDescent="0.2">
      <c r="A99" s="30" t="s">
        <v>208</v>
      </c>
      <c r="B99" s="31" t="s">
        <v>205</v>
      </c>
      <c r="C99" s="36">
        <v>65309.7</v>
      </c>
      <c r="D99" s="37"/>
      <c r="F99" s="38">
        <f>(D99-C99)/C99</f>
        <v>-1</v>
      </c>
    </row>
    <row r="100" spans="1:6" x14ac:dyDescent="0.2">
      <c r="A100" s="26" t="s">
        <v>228</v>
      </c>
    </row>
    <row r="101" spans="1:6" x14ac:dyDescent="0.2">
      <c r="A101" s="26" t="s">
        <v>229</v>
      </c>
    </row>
    <row r="102" spans="1:6" x14ac:dyDescent="0.2">
      <c r="A102" s="26" t="s">
        <v>230</v>
      </c>
    </row>
    <row r="103" spans="1:6" x14ac:dyDescent="0.2">
      <c r="A103" s="26" t="s">
        <v>231</v>
      </c>
    </row>
    <row r="104" spans="1:6" x14ac:dyDescent="0.2">
      <c r="A104" s="26" t="s">
        <v>232</v>
      </c>
    </row>
    <row r="105" spans="1:6" x14ac:dyDescent="0.2">
      <c r="A105" s="26" t="s">
        <v>233</v>
      </c>
    </row>
    <row r="106" spans="1:6" x14ac:dyDescent="0.2">
      <c r="A106" s="26" t="s">
        <v>234</v>
      </c>
    </row>
    <row r="107" spans="1:6" x14ac:dyDescent="0.2">
      <c r="A107" s="26" t="s">
        <v>235</v>
      </c>
    </row>
    <row r="108" spans="1:6" x14ac:dyDescent="0.2">
      <c r="A108" s="26" t="s">
        <v>236</v>
      </c>
    </row>
    <row r="109" spans="1:6" x14ac:dyDescent="0.2">
      <c r="A109" s="26" t="s">
        <v>237</v>
      </c>
    </row>
    <row r="110" spans="1:6" x14ac:dyDescent="0.2">
      <c r="A110" s="26" t="s">
        <v>238</v>
      </c>
    </row>
    <row r="111" spans="1:6" x14ac:dyDescent="0.2">
      <c r="A111" s="26" t="s">
        <v>239</v>
      </c>
    </row>
    <row r="112" spans="1:6" x14ac:dyDescent="0.2">
      <c r="A112" s="26" t="s">
        <v>240</v>
      </c>
    </row>
    <row r="113" spans="1:1" x14ac:dyDescent="0.2">
      <c r="A113" s="26" t="s">
        <v>241</v>
      </c>
    </row>
    <row r="114" spans="1:1" x14ac:dyDescent="0.2">
      <c r="A114" s="26" t="s">
        <v>242</v>
      </c>
    </row>
    <row r="115" spans="1:1" x14ac:dyDescent="0.2">
      <c r="A115" s="26" t="s">
        <v>243</v>
      </c>
    </row>
    <row r="116" spans="1:1" x14ac:dyDescent="0.2">
      <c r="A116" s="26" t="s">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2027-2029 гг.</vt:lpstr>
      <vt:lpstr>Лист2</vt:lpstr>
      <vt:lpstr>Лист1</vt:lpstr>
      <vt:lpstr>'2027-2029 гг.'!Область_печати</vt:lpstr>
    </vt:vector>
  </TitlesOfParts>
  <Company>Adm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Ekonom7</dc:creator>
  <cp:lastModifiedBy>Касаткина Ирина Сергеевна</cp:lastModifiedBy>
  <cp:lastPrinted>2026-04-24T07:32:41Z</cp:lastPrinted>
  <dcterms:created xsi:type="dcterms:W3CDTF">2014-05-19T10:52:36Z</dcterms:created>
  <dcterms:modified xsi:type="dcterms:W3CDTF">2026-04-27T11:26:36Z</dcterms:modified>
</cp:coreProperties>
</file>