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2\Post\P301-600\"/>
    </mc:Choice>
  </mc:AlternateContent>
  <bookViews>
    <workbookView xWindow="720" yWindow="420" windowWidth="24300" windowHeight="12015"/>
  </bookViews>
  <sheets>
    <sheet name="Источники-1-22" sheetId="1" r:id="rId1"/>
  </sheets>
  <definedNames>
    <definedName name="_xlnm.Print_Area" localSheetId="0">'Источники-1-22'!$A$1:$C$41</definedName>
  </definedNames>
  <calcPr calcId="152511"/>
</workbook>
</file>

<file path=xl/calcChain.xml><?xml version="1.0" encoding="utf-8"?>
<calcChain xmlns="http://schemas.openxmlformats.org/spreadsheetml/2006/main">
  <c r="C39" i="1" l="1"/>
  <c r="C38" i="1" s="1"/>
  <c r="C37" i="1" s="1"/>
  <c r="C35" i="1"/>
  <c r="C34" i="1"/>
  <c r="C33" i="1" s="1"/>
  <c r="C30" i="1"/>
  <c r="C29" i="1"/>
  <c r="C28" i="1" s="1"/>
  <c r="C26" i="1"/>
  <c r="C25" i="1" s="1"/>
  <c r="C23" i="1"/>
  <c r="C22" i="1" s="1"/>
  <c r="C18" i="1"/>
  <c r="C16" i="1"/>
  <c r="C15" i="1" s="1"/>
  <c r="C21" i="1" l="1"/>
  <c r="C20" i="1" s="1"/>
  <c r="C32" i="1"/>
  <c r="C41" i="1" l="1"/>
</calcChain>
</file>

<file path=xl/sharedStrings.xml><?xml version="1.0" encoding="utf-8"?>
<sst xmlns="http://schemas.openxmlformats.org/spreadsheetml/2006/main" count="68" uniqueCount="66">
  <si>
    <t>Отчет об исполнении бюджета муниципального образования "Городской округ "Город Нарьян-Мар" по состоянию                                                                         на 01 сентября 2020 года</t>
  </si>
  <si>
    <t>Исполнено на 01.09.2020</t>
  </si>
  <si>
    <t>Код бюджетной классификации источников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</si>
  <si>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</si>
  <si>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</si>
  <si>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000 01 02 00 00 00 0000 700</t>
  </si>
  <si>
    <t>033 01 02 00 00 04 0000 710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</si>
  <si>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</si>
  <si>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</si>
  <si>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</si>
  <si>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033 01 02 00 00 04 0000 810</t>
  </si>
  <si>
    <t>000 01 03 00 00 00 0000 000</t>
  </si>
  <si>
    <t>000 01 03 01 00 00 0000 700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</si>
  <si>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</si>
  <si>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</si>
  <si>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</si>
  <si>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</si>
  <si>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</si>
  <si>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</si>
  <si>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</si>
  <si>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033 01 05 02 01 04 0000 510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</si>
  <si>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</si>
  <si>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</si>
  <si>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</si>
  <si>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</si>
  <si>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</si>
  <si>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033 01 05 02 01 04 0000 610</t>
  </si>
  <si>
    <t>Итого</t>
  </si>
  <si>
    <t>к постановлению Администрации</t>
  </si>
  <si>
    <t>муниципального образования</t>
  </si>
  <si>
    <t>"Городской округ "Город Нарьян-Мар"</t>
  </si>
  <si>
    <t xml:space="preserve"> </t>
  </si>
  <si>
    <t>Приложение 7</t>
  </si>
  <si>
    <t xml:space="preserve">Исполнено </t>
  </si>
  <si>
    <t xml:space="preserve">Источники финансирования дефицита городского бюджета </t>
  </si>
  <si>
    <t>(рублей)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</si>
  <si>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</si>
  <si>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</si>
  <si>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</si>
  <si>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</si>
  <si>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</si>
  <si>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</si>
  <si>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</si>
  <si>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033 01 03 01 00 04 0000 710</t>
  </si>
  <si>
    <t>из них: привлечение из федерального бюджета бюджетных кредитов на пополнение остатка средств на едином счете бюджета</t>
  </si>
  <si>
    <t/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</si>
  <si>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</si>
  <si>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</si>
  <si>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</si>
  <si>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033 01 03 01 00 04 0000 810</t>
  </si>
  <si>
    <t>из них: погашение бюджетных кредитов на пополнение остатка средств на едином счете бюджета</t>
  </si>
  <si>
    <t>000 01 05 02 00 00 0000 500</t>
  </si>
  <si>
    <t>000 01 05 02 01 00 0000 510</t>
  </si>
  <si>
    <t>000 01 05 02 00 00 0000 600</t>
  </si>
  <si>
    <t>000 01 05 02 01 00 0000 610</t>
  </si>
  <si>
    <t>Наименование</t>
  </si>
  <si>
    <t xml:space="preserve">за первый квартал 2022 года </t>
  </si>
  <si>
    <t>Иные источники внутреннего финансирования дефицитов бюджетов</t>
  </si>
  <si>
    <t>033 01 06 00 00 00 0000 000</t>
  </si>
  <si>
    <t>Операции по управлению остатками средств на единых счетах бюджетов</t>
  </si>
  <si>
    <t>033 01 06 10 00 00 0000 000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</si>
  <si>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</si>
  <si>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033 01 06 10 02 00 0000 500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</si>
  <si>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</si>
  <si>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033 01 06 10 02 04 0000 550</t>
  </si>
  <si>
    <t>от 25.04.2022  № 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</si>
</sst>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32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 Cy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" fontId="18" fillId="0" borderId="10">
      <alignment horizontal="right" shrinkToFit="1"/>
    </xf>
    <xf numFmtId="0" fontId="19" fillId="0" borderId="0"/>
    <xf numFmtId="0" fontId="20" fillId="0" borderId="0"/>
    <xf numFmtId="0" fontId="29" fillId="0" borderId="18">
      <alignment horizontal="left" wrapText="1"/>
    </xf>
    <xf numFmtId="49" fontId="29" fillId="0" borderId="17">
      <alignment horizontal="center" vertical="center"/>
    </xf>
    <xf numFmtId="2" fontId="29" fillId="0" borderId="17">
      <alignment horizontal="right" shrinkToFit="1"/>
    </xf>
  </cellStyleXfs>
  <cellXfs count="36">
    <xf numFmtId="0" fontId="0" fillId="0" borderId="0" xfId="0"/>
    <xf numFmtId="0" fontId="22" fillId="0" borderId="0" xfId="43" applyFont="1" applyFill="1" applyAlignment="1">
      <alignment vertical="center"/>
    </xf>
    <xf numFmtId="0" fontId="24" fillId="0" borderId="0" xfId="43" applyFont="1" applyFill="1" applyAlignment="1">
      <alignment vertical="center"/>
    </xf>
    <xf numFmtId="0" fontId="25" fillId="0" borderId="0" xfId="43" applyFont="1" applyFill="1" applyAlignment="1">
      <alignment horizontal="center"/>
    </xf>
    <xf numFmtId="0" fontId="26" fillId="0" borderId="0" xfId="43" applyFont="1" applyFill="1" applyAlignment="1">
      <alignment vertical="center"/>
    </xf>
    <xf numFmtId="0" fontId="24" fillId="0" borderId="0" xfId="43" applyFont="1" applyFill="1" applyAlignment="1">
      <alignment horizontal="center" vertical="center"/>
    </xf>
    <xf numFmtId="0" fontId="27" fillId="0" borderId="12" xfId="43" applyFont="1" applyFill="1" applyBorder="1" applyAlignment="1">
      <alignment horizontal="center" vertical="center" wrapText="1"/>
    </xf>
    <xf numFmtId="0" fontId="24" fillId="0" borderId="0" xfId="43" applyFont="1" applyFill="1" applyAlignment="1">
      <alignment horizontal="center"/>
    </xf>
    <xf numFmtId="0" fontId="23" fillId="0" borderId="0" xfId="43" applyFont="1" applyFill="1" applyAlignment="1">
      <alignment horizontal="right"/>
    </xf>
    <xf numFmtId="0" fontId="27" fillId="0" borderId="0" xfId="43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vertical="center" wrapText="1"/>
    </xf>
    <xf numFmtId="0" fontId="30" fillId="0" borderId="11" xfId="0" applyFont="1" applyFill="1" applyBorder="1" applyAlignment="1">
      <alignment horizontal="center" vertical="center" wrapText="1"/>
    </xf>
    <xf numFmtId="4" fontId="30" fillId="0" borderId="11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vertical="top" wrapText="1"/>
    </xf>
    <xf numFmtId="0" fontId="31" fillId="0" borderId="11" xfId="0" applyFont="1" applyFill="1" applyBorder="1" applyAlignment="1">
      <alignment vertical="center" wrapText="1"/>
    </xf>
    <xf numFmtId="0" fontId="31" fillId="0" borderId="11" xfId="0" applyFont="1" applyFill="1" applyBorder="1" applyAlignment="1">
      <alignment horizontal="center" vertical="center" wrapText="1"/>
    </xf>
    <xf numFmtId="4" fontId="31" fillId="0" borderId="11" xfId="0" applyNumberFormat="1" applyFont="1" applyFill="1" applyBorder="1" applyAlignment="1">
      <alignment horizontal="center" vertical="center" wrapText="1"/>
    </xf>
    <xf numFmtId="4" fontId="24" fillId="0" borderId="0" xfId="43" applyNumberFormat="1" applyFont="1" applyFill="1" applyAlignment="1">
      <alignment vertical="center"/>
    </xf>
    <xf numFmtId="0" fontId="24" fillId="25" borderId="0" xfId="0" applyFont="1" applyFill="1" applyAlignment="1">
      <alignment vertical="center"/>
    </xf>
    <xf numFmtId="0" fontId="30" fillId="0" borderId="11" xfId="45" applyNumberFormat="1" applyFont="1" applyBorder="1" applyAlignment="1" applyProtection="1">
      <alignment horizontal="justify" wrapText="1"/>
    </xf>
    <xf numFmtId="49" fontId="30" fillId="0" borderId="11" xfId="46" applyNumberFormat="1" applyFont="1" applyBorder="1" applyProtection="1">
      <alignment horizontal="center" vertical="center"/>
    </xf>
    <xf numFmtId="0" fontId="31" fillId="0" borderId="11" xfId="45" applyNumberFormat="1" applyFont="1" applyBorder="1" applyAlignment="1" applyProtection="1">
      <alignment horizontal="justify" wrapText="1"/>
    </xf>
    <xf numFmtId="49" fontId="31" fillId="0" borderId="11" xfId="46" applyNumberFormat="1" applyFont="1" applyBorder="1" applyProtection="1">
      <alignment horizontal="center" vertical="center"/>
    </xf>
    <xf numFmtId="164" fontId="25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Border="1" applyAlignment="1">
      <alignment vertical="center"/>
    </xf>
    <xf numFmtId="0" fontId="24" fillId="0" borderId="12" xfId="43" applyFont="1" applyFill="1" applyBorder="1" applyAlignment="1">
      <alignment horizontal="right" wrapText="1"/>
    </xf>
    <xf numFmtId="0" fontId="28" fillId="0" borderId="0" xfId="43" applyFont="1" applyFill="1" applyAlignment="1">
      <alignment horizontal="left" indent="10"/>
    </xf>
    <xf numFmtId="0" fontId="28" fillId="24" borderId="0" xfId="43" applyFont="1" applyFill="1" applyAlignment="1">
      <alignment horizontal="left" indent="10"/>
    </xf>
    <xf numFmtId="0" fontId="27" fillId="0" borderId="0" xfId="43" applyFont="1" applyFill="1" applyBorder="1" applyAlignment="1">
      <alignment horizontal="center" vertical="center" wrapText="1"/>
    </xf>
    <xf numFmtId="0" fontId="23" fillId="0" borderId="11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23" fillId="0" borderId="15" xfId="43" applyFont="1" applyFill="1" applyBorder="1" applyAlignment="1">
      <alignment horizontal="center" vertical="center" wrapText="1"/>
    </xf>
    <xf numFmtId="0" fontId="23" fillId="0" borderId="16" xfId="43" applyFont="1" applyFill="1" applyBorder="1" applyAlignment="1">
      <alignment horizontal="center" vertical="center" wrapText="1"/>
    </xf>
    <xf numFmtId="0" fontId="27" fillId="24" borderId="0" xfId="43" applyFont="1" applyFill="1" applyBorder="1" applyAlignment="1">
      <alignment horizontal="center" vertical="center" wrapText="1"/>
    </xf>
  </cellXfs>
  <cellStyles count="4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xl107" xfId="46"/>
    <cellStyle name="xl120" xfId="42"/>
    <cellStyle name="xl70" xfId="45"/>
    <cellStyle name="xl71" xfId="47"/>
    <cellStyle name="Обычный" xfId="0" builtinId="0"/>
    <cellStyle name="Обычный 2" xfId="43"/>
    <cellStyle name="Обычный 3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1"/>
  <sheetViews>
    <sheetView tabSelected="1" view="pageBreakPreview" topLeftCell="A3" zoomScaleSheetLayoutView="100" workbookViewId="0">
      <selection activeCell="C12" sqref="C12"/>
    </sheetView>
  </sheetViews>
  <sheetFormatPr defaultRowHeight="12.75" x14ac:dyDescent="0.25"/>
  <cols>
    <col min="1" max="1" width="54.85546875" style="2" customWidth="1"/>
    <col min="2" max="2" width="41.85546875" style="5" customWidth="1"/>
    <col min="3" max="3" width="18.85546875" style="2" customWidth="1"/>
    <col min="4" max="4" width="23.28515625" style="2" customWidth="1"/>
    <col min="5" max="5" width="17.5703125" style="2" customWidth="1"/>
    <col min="6" max="16384" width="9.140625" style="2"/>
  </cols>
  <sheetData>
    <row r="1" spans="1:11" ht="18.75" hidden="1" customHeight="1" x14ac:dyDescent="0.2">
      <c r="A1" s="1" t="s">
        <v>0</v>
      </c>
      <c r="B1" s="8"/>
    </row>
    <row r="2" spans="1:11" ht="14.25" hidden="1" customHeight="1" x14ac:dyDescent="0.2">
      <c r="B2" s="3"/>
      <c r="K2" s="4" t="s">
        <v>1</v>
      </c>
    </row>
    <row r="3" spans="1:11" ht="16.5" customHeight="1" x14ac:dyDescent="0.25">
      <c r="B3" s="27" t="s">
        <v>32</v>
      </c>
      <c r="C3" s="27"/>
      <c r="K3" s="4"/>
    </row>
    <row r="4" spans="1:11" ht="15" customHeight="1" x14ac:dyDescent="0.25">
      <c r="B4" s="27" t="s">
        <v>28</v>
      </c>
      <c r="C4" s="27"/>
      <c r="K4" s="4"/>
    </row>
    <row r="5" spans="1:11" ht="15.75" customHeight="1" x14ac:dyDescent="0.25">
      <c r="B5" s="27" t="s">
        <v>29</v>
      </c>
      <c r="C5" s="27"/>
      <c r="K5" s="4"/>
    </row>
    <row r="6" spans="1:11" ht="15.75" customHeight="1" x14ac:dyDescent="0.25">
      <c r="B6" s="27" t="s">
        <v>30</v>
      </c>
      <c r="C6" s="27"/>
      <c r="K6" s="4"/>
    </row>
    <row r="7" spans="1:11" ht="16.5" customHeight="1" x14ac:dyDescent="0.25">
      <c r="B7" s="28" t="s">
        <v>65</v>
      </c>
      <c r="C7" s="28"/>
      <c r="K7" s="4"/>
    </row>
    <row r="8" spans="1:11" ht="14.25" customHeight="1" x14ac:dyDescent="0.2">
      <c r="B8" s="3"/>
      <c r="C8" s="7"/>
      <c r="K8" s="4"/>
    </row>
    <row r="9" spans="1:11" ht="18" customHeight="1" x14ac:dyDescent="0.25">
      <c r="A9" s="29" t="s">
        <v>34</v>
      </c>
      <c r="B9" s="29"/>
      <c r="C9" s="29"/>
      <c r="D9" s="2" t="s">
        <v>31</v>
      </c>
    </row>
    <row r="10" spans="1:11" ht="16.5" customHeight="1" x14ac:dyDescent="0.25">
      <c r="A10" s="35" t="s">
        <v>56</v>
      </c>
      <c r="B10" s="35"/>
      <c r="C10" s="35"/>
    </row>
    <row r="11" spans="1:11" ht="16.5" customHeight="1" x14ac:dyDescent="0.25">
      <c r="A11" s="9"/>
      <c r="B11" s="9"/>
      <c r="C11" s="9"/>
    </row>
    <row r="12" spans="1:11" ht="23.25" customHeight="1" x14ac:dyDescent="0.2">
      <c r="A12" s="6"/>
      <c r="B12" s="9"/>
      <c r="C12" s="26" t="s">
        <v>35</v>
      </c>
    </row>
    <row r="13" spans="1:11" ht="29.25" customHeight="1" x14ac:dyDescent="0.25">
      <c r="A13" s="30" t="s">
        <v>55</v>
      </c>
      <c r="B13" s="31" t="s">
        <v>2</v>
      </c>
      <c r="C13" s="33" t="s">
        <v>33</v>
      </c>
      <c r="H13" s="4"/>
    </row>
    <row r="14" spans="1:11" ht="18.75" customHeight="1" x14ac:dyDescent="0.25">
      <c r="A14" s="30"/>
      <c r="B14" s="32"/>
      <c r="C14" s="34"/>
    </row>
    <row r="15" spans="1:11" s="13" customFormat="1" ht="27.4" customHeight="1" x14ac:dyDescent="0.25">
      <c r="A15" s="10" t="s">
        <v>3</v>
      </c>
      <c r="B15" s="11" t="s">
        <v>4</v>
      </c>
      <c r="C15" s="12">
        <f>C16-C18</f>
        <v>-35000000</v>
      </c>
      <c r="D15" s="2"/>
    </row>
    <row r="16" spans="1:11" s="13" customFormat="1" ht="27.4" customHeight="1" x14ac:dyDescent="0.25">
      <c r="A16" s="14" t="s">
        <v>36</v>
      </c>
      <c r="B16" s="15" t="s">
        <v>5</v>
      </c>
      <c r="C16" s="16">
        <f>C17</f>
        <v>0</v>
      </c>
      <c r="D16" s="2"/>
    </row>
    <row r="17" spans="1:4" s="13" customFormat="1" ht="29.25" customHeight="1" x14ac:dyDescent="0.25">
      <c r="A17" s="14" t="s">
        <v>37</v>
      </c>
      <c r="B17" s="15" t="s">
        <v>6</v>
      </c>
      <c r="C17" s="16">
        <v>0</v>
      </c>
      <c r="D17" s="2"/>
    </row>
    <row r="18" spans="1:4" s="13" customFormat="1" ht="27.4" customHeight="1" x14ac:dyDescent="0.25">
      <c r="A18" s="14" t="s">
        <v>7</v>
      </c>
      <c r="B18" s="15" t="s">
        <v>8</v>
      </c>
      <c r="C18" s="16">
        <f>C19</f>
        <v>35000000</v>
      </c>
      <c r="D18" s="17"/>
    </row>
    <row r="19" spans="1:4" s="13" customFormat="1" ht="27.4" customHeight="1" x14ac:dyDescent="0.25">
      <c r="A19" s="14" t="s">
        <v>9</v>
      </c>
      <c r="B19" s="15" t="s">
        <v>10</v>
      </c>
      <c r="C19" s="16">
        <v>35000000</v>
      </c>
      <c r="D19" s="17"/>
    </row>
    <row r="20" spans="1:4" s="13" customFormat="1" ht="27.4" customHeight="1" x14ac:dyDescent="0.25">
      <c r="A20" s="10" t="s">
        <v>38</v>
      </c>
      <c r="B20" s="11" t="s">
        <v>11</v>
      </c>
      <c r="C20" s="12">
        <f>C21</f>
        <v>0</v>
      </c>
      <c r="D20" s="17"/>
    </row>
    <row r="21" spans="1:4" s="13" customFormat="1" ht="27.75" customHeight="1" x14ac:dyDescent="0.25">
      <c r="A21" s="14" t="s">
        <v>39</v>
      </c>
      <c r="B21" s="15" t="s">
        <v>40</v>
      </c>
      <c r="C21" s="16">
        <f>C22-C25</f>
        <v>0</v>
      </c>
      <c r="D21" s="17"/>
    </row>
    <row r="22" spans="1:4" s="13" customFormat="1" ht="29.25" customHeight="1" x14ac:dyDescent="0.25">
      <c r="A22" s="14" t="s">
        <v>41</v>
      </c>
      <c r="B22" s="15" t="s">
        <v>12</v>
      </c>
      <c r="C22" s="16">
        <f>C23</f>
        <v>0</v>
      </c>
      <c r="D22" s="17"/>
    </row>
    <row r="23" spans="1:4" s="13" customFormat="1" ht="40.5" customHeight="1" x14ac:dyDescent="0.25">
      <c r="A23" s="14" t="s">
        <v>42</v>
      </c>
      <c r="B23" s="15" t="s">
        <v>43</v>
      </c>
      <c r="C23" s="16">
        <f>C24</f>
        <v>0</v>
      </c>
      <c r="D23" s="18"/>
    </row>
    <row r="24" spans="1:4" s="13" customFormat="1" ht="31.5" customHeight="1" x14ac:dyDescent="0.25">
      <c r="A24" s="14" t="s">
        <v>44</v>
      </c>
      <c r="B24" s="15" t="s">
        <v>45</v>
      </c>
      <c r="C24" s="16">
        <v>0</v>
      </c>
      <c r="D24" s="18"/>
    </row>
    <row r="25" spans="1:4" s="13" customFormat="1" ht="40.5" customHeight="1" x14ac:dyDescent="0.25">
      <c r="A25" s="14" t="s">
        <v>46</v>
      </c>
      <c r="B25" s="15" t="s">
        <v>47</v>
      </c>
      <c r="C25" s="16">
        <f>C26</f>
        <v>0</v>
      </c>
      <c r="D25" s="18"/>
    </row>
    <row r="26" spans="1:4" s="13" customFormat="1" ht="40.5" customHeight="1" x14ac:dyDescent="0.25">
      <c r="A26" s="14" t="s">
        <v>48</v>
      </c>
      <c r="B26" s="15" t="s">
        <v>49</v>
      </c>
      <c r="C26" s="16">
        <f>C27</f>
        <v>0</v>
      </c>
      <c r="D26" s="18"/>
    </row>
    <row r="27" spans="1:4" s="13" customFormat="1" ht="27.4" customHeight="1" x14ac:dyDescent="0.25">
      <c r="A27" s="14" t="s">
        <v>50</v>
      </c>
      <c r="B27" s="15" t="s">
        <v>45</v>
      </c>
      <c r="C27" s="16">
        <v>0</v>
      </c>
      <c r="D27" s="18"/>
    </row>
    <row r="28" spans="1:4" s="13" customFormat="1" ht="27.4" customHeight="1" x14ac:dyDescent="0.2">
      <c r="A28" s="19" t="s">
        <v>57</v>
      </c>
      <c r="B28" s="20" t="s">
        <v>58</v>
      </c>
      <c r="C28" s="12">
        <f t="shared" ref="C28:C30" si="0">C29</f>
        <v>9869252.2799999993</v>
      </c>
      <c r="D28" s="18"/>
    </row>
    <row r="29" spans="1:4" s="13" customFormat="1" ht="27.4" customHeight="1" x14ac:dyDescent="0.2">
      <c r="A29" s="21" t="s">
        <v>59</v>
      </c>
      <c r="B29" s="22" t="s">
        <v>60</v>
      </c>
      <c r="C29" s="16">
        <f t="shared" si="0"/>
        <v>9869252.2799999993</v>
      </c>
      <c r="D29" s="18"/>
    </row>
    <row r="30" spans="1:4" s="13" customFormat="1" ht="66" customHeight="1" x14ac:dyDescent="0.2">
      <c r="A30" s="21" t="s">
        <v>61</v>
      </c>
      <c r="B30" s="22" t="s">
        <v>62</v>
      </c>
      <c r="C30" s="16">
        <f t="shared" si="0"/>
        <v>9869252.2799999993</v>
      </c>
      <c r="D30" s="18"/>
    </row>
    <row r="31" spans="1:4" s="13" customFormat="1" ht="132" customHeight="1" x14ac:dyDescent="0.2">
      <c r="A31" s="21" t="s">
        <v>63</v>
      </c>
      <c r="B31" s="22" t="s">
        <v>64</v>
      </c>
      <c r="C31" s="16">
        <v>9869252.2799999993</v>
      </c>
      <c r="D31" s="18"/>
    </row>
    <row r="32" spans="1:4" s="13" customFormat="1" ht="23.25" customHeight="1" x14ac:dyDescent="0.25">
      <c r="A32" s="10" t="s">
        <v>13</v>
      </c>
      <c r="B32" s="11" t="s">
        <v>14</v>
      </c>
      <c r="C32" s="12">
        <f>C37-C33</f>
        <v>-2782698.8100000024</v>
      </c>
      <c r="D32" s="23"/>
    </row>
    <row r="33" spans="1:4" s="13" customFormat="1" ht="23.25" customHeight="1" x14ac:dyDescent="0.25">
      <c r="A33" s="14" t="s">
        <v>15</v>
      </c>
      <c r="B33" s="15" t="s">
        <v>16</v>
      </c>
      <c r="C33" s="16">
        <f t="shared" ref="C33:C35" si="1">C34</f>
        <v>245782938.53999999</v>
      </c>
      <c r="D33" s="18"/>
    </row>
    <row r="34" spans="1:4" s="13" customFormat="1" ht="23.25" customHeight="1" x14ac:dyDescent="0.25">
      <c r="A34" s="14" t="s">
        <v>17</v>
      </c>
      <c r="B34" s="15" t="s">
        <v>51</v>
      </c>
      <c r="C34" s="16">
        <f t="shared" si="1"/>
        <v>245782938.53999999</v>
      </c>
      <c r="D34" s="23"/>
    </row>
    <row r="35" spans="1:4" s="13" customFormat="1" ht="23.25" customHeight="1" x14ac:dyDescent="0.25">
      <c r="A35" s="14" t="s">
        <v>18</v>
      </c>
      <c r="B35" s="15" t="s">
        <v>52</v>
      </c>
      <c r="C35" s="16">
        <f t="shared" si="1"/>
        <v>245782938.53999999</v>
      </c>
      <c r="D35" s="23"/>
    </row>
    <row r="36" spans="1:4" s="13" customFormat="1" ht="30.75" customHeight="1" x14ac:dyDescent="0.25">
      <c r="A36" s="14" t="s">
        <v>19</v>
      </c>
      <c r="B36" s="15" t="s">
        <v>20</v>
      </c>
      <c r="C36" s="16">
        <v>245782938.53999999</v>
      </c>
      <c r="D36" s="24"/>
    </row>
    <row r="37" spans="1:4" s="13" customFormat="1" ht="23.25" customHeight="1" x14ac:dyDescent="0.25">
      <c r="A37" s="14" t="s">
        <v>21</v>
      </c>
      <c r="B37" s="15" t="s">
        <v>22</v>
      </c>
      <c r="C37" s="16">
        <f t="shared" ref="C37:C39" si="2">C38</f>
        <v>243000239.72999999</v>
      </c>
      <c r="D37" s="24"/>
    </row>
    <row r="38" spans="1:4" s="13" customFormat="1" ht="23.25" customHeight="1" x14ac:dyDescent="0.25">
      <c r="A38" s="14" t="s">
        <v>23</v>
      </c>
      <c r="B38" s="15" t="s">
        <v>53</v>
      </c>
      <c r="C38" s="16">
        <f t="shared" si="2"/>
        <v>243000239.72999999</v>
      </c>
      <c r="D38" s="24"/>
    </row>
    <row r="39" spans="1:4" s="13" customFormat="1" ht="23.25" customHeight="1" x14ac:dyDescent="0.25">
      <c r="A39" s="14" t="s">
        <v>24</v>
      </c>
      <c r="B39" s="15" t="s">
        <v>54</v>
      </c>
      <c r="C39" s="16">
        <f t="shared" si="2"/>
        <v>243000239.72999999</v>
      </c>
      <c r="D39" s="24"/>
    </row>
    <row r="40" spans="1:4" s="13" customFormat="1" ht="30.75" customHeight="1" x14ac:dyDescent="0.25">
      <c r="A40" s="14" t="s">
        <v>25</v>
      </c>
      <c r="B40" s="15" t="s">
        <v>26</v>
      </c>
      <c r="C40" s="16">
        <v>243000239.72999999</v>
      </c>
      <c r="D40" s="24"/>
    </row>
    <row r="41" spans="1:4" s="13" customFormat="1" ht="23.25" customHeight="1" x14ac:dyDescent="0.25">
      <c r="A41" s="10" t="s">
        <v>27</v>
      </c>
      <c r="B41" s="11" t="s">
        <v>45</v>
      </c>
      <c r="C41" s="12">
        <f>C15+C20+C32+C28</f>
        <v>-27913446.530000001</v>
      </c>
      <c r="D41" s="25"/>
    </row>
  </sheetData>
  <mergeCells count="10">
    <mergeCell ref="A9:C9"/>
    <mergeCell ref="A13:A14"/>
    <mergeCell ref="B13:B14"/>
    <mergeCell ref="C13:C14"/>
    <mergeCell ref="A10:C10"/>
    <mergeCell ref="B3:C3"/>
    <mergeCell ref="B4:C4"/>
    <mergeCell ref="B5:C5"/>
    <mergeCell ref="B6:C6"/>
    <mergeCell ref="B7:C7"/>
  </mergeCells>
  <phoneticPr fontId="21" type="noConversion"/>
  <pageMargins left="1.1811023622047245" right="0.39370078740157483" top="0.78740157480314965" bottom="0.78740157480314965" header="0.51181102362204722" footer="0.51181102362204722"/>
  <pageSetup paperSize="9" scale="67" orientation="portrait" r:id="rId1"/>
  <headerFooter alignWithMargins="0"/>
  <colBreaks count="1" manualBreakCount="1">
    <brk id="2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Источники-1-22</vt:lpstr>
      <vt:lpstr>'Источники-1-22'!Область_печати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Kanc5</cp:lastModifiedBy>
  <cp:lastPrinted>2022-04-22T08:25:26Z</cp:lastPrinted>
  <dcterms:created xsi:type="dcterms:W3CDTF">2020-10-14T14:03:32Z</dcterms:created>
  <dcterms:modified xsi:type="dcterms:W3CDTF">2022-04-25T14:05:35Z</dcterms:modified>
</cp:coreProperties>
</file>