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mo.adm-nmar.ru\share\ADM\!Управление делами\!ОДО\_Arhiv\Dok2022\Post\P301-600\"/>
    </mc:Choice>
  </mc:AlternateContent>
  <bookViews>
    <workbookView xWindow="240" yWindow="150" windowWidth="13380" windowHeight="11760"/>
  </bookViews>
  <sheets>
    <sheet name="Расходы-1-22" sheetId="2" r:id="rId1"/>
  </sheets>
  <definedNames>
    <definedName name="_xlnm._FilterDatabase" localSheetId="0" hidden="1">'Расходы-1-22'!#REF!</definedName>
    <definedName name="_xlnm.Print_Titles" localSheetId="0">'Расходы-1-22'!#REF!</definedName>
    <definedName name="_xlnm.Print_Area" localSheetId="0">'Расходы-1-22'!$A$1:$F$286</definedName>
  </definedNames>
  <calcPr calcId="152511"/>
</workbook>
</file>

<file path=xl/calcChain.xml><?xml version="1.0" encoding="utf-8"?>
<calcChain xmlns="http://schemas.openxmlformats.org/spreadsheetml/2006/main">
  <c r="F284" i="2" l="1"/>
  <c r="F283" i="2" l="1"/>
  <c r="F279" i="2"/>
  <c r="F278" i="2" s="1"/>
  <c r="F276" i="2"/>
  <c r="F275" i="2" s="1"/>
  <c r="F273" i="2"/>
  <c r="F272" i="2" s="1"/>
  <c r="F269" i="2"/>
  <c r="F265" i="2"/>
  <c r="F262" i="2"/>
  <c r="F261" i="2" s="1"/>
  <c r="F258" i="2"/>
  <c r="F257" i="2" s="1"/>
  <c r="F254" i="2"/>
  <c r="F252" i="2"/>
  <c r="F248" i="2"/>
  <c r="F246" i="2"/>
  <c r="F242" i="2"/>
  <c r="F240" i="2"/>
  <c r="F238" i="2"/>
  <c r="F236" i="2"/>
  <c r="F234" i="2"/>
  <c r="F232" i="2"/>
  <c r="F230" i="2"/>
  <c r="F225" i="2"/>
  <c r="F224" i="2" s="1"/>
  <c r="F222" i="2"/>
  <c r="F220" i="2"/>
  <c r="F215" i="2"/>
  <c r="F214" i="2" s="1"/>
  <c r="F212" i="2"/>
  <c r="F211" i="2" s="1"/>
  <c r="F209" i="2"/>
  <c r="F208" i="2" s="1"/>
  <c r="F205" i="2"/>
  <c r="F203" i="2"/>
  <c r="F201" i="2"/>
  <c r="F199" i="2"/>
  <c r="F196" i="2"/>
  <c r="F194" i="2"/>
  <c r="F192" i="2"/>
  <c r="F190" i="2"/>
  <c r="F186" i="2"/>
  <c r="F184" i="2"/>
  <c r="F183" i="2" s="1"/>
  <c r="F182" i="2" s="1"/>
  <c r="F180" i="2"/>
  <c r="F178" i="2"/>
  <c r="F176" i="2"/>
  <c r="F174" i="2"/>
  <c r="F168" i="2"/>
  <c r="F167" i="2" s="1"/>
  <c r="F165" i="2"/>
  <c r="F163" i="2"/>
  <c r="F161" i="2"/>
  <c r="F158" i="2"/>
  <c r="F157" i="2" s="1"/>
  <c r="F154" i="2"/>
  <c r="F152" i="2"/>
  <c r="F150" i="2"/>
  <c r="F148" i="2"/>
  <c r="F144" i="2"/>
  <c r="F143" i="2" s="1"/>
  <c r="F140" i="2"/>
  <c r="F138" i="2"/>
  <c r="F135" i="2"/>
  <c r="F133" i="2"/>
  <c r="F130" i="2"/>
  <c r="F129" i="2" s="1"/>
  <c r="F127" i="2"/>
  <c r="F125" i="2"/>
  <c r="F123" i="2"/>
  <c r="F118" i="2"/>
  <c r="F115" i="2"/>
  <c r="F111" i="2"/>
  <c r="F110" i="2" s="1"/>
  <c r="F109" i="2" s="1"/>
  <c r="F105" i="2"/>
  <c r="F103" i="2"/>
  <c r="F99" i="2"/>
  <c r="F98" i="2" s="1"/>
  <c r="F97" i="2" s="1"/>
  <c r="F93" i="2"/>
  <c r="F92" i="2" s="1"/>
  <c r="F89" i="2"/>
  <c r="F87" i="2"/>
  <c r="F83" i="2"/>
  <c r="F82" i="2" s="1"/>
  <c r="F78" i="2"/>
  <c r="F77" i="2" s="1"/>
  <c r="F74" i="2"/>
  <c r="F72" i="2"/>
  <c r="F66" i="2"/>
  <c r="F65" i="2" s="1"/>
  <c r="F62" i="2"/>
  <c r="F61" i="2" s="1"/>
  <c r="F59" i="2"/>
  <c r="F58" i="2" s="1"/>
  <c r="F54" i="2"/>
  <c r="F51" i="2"/>
  <c r="F49" i="2"/>
  <c r="F45" i="2"/>
  <c r="F43" i="2"/>
  <c r="F37" i="2"/>
  <c r="F36" i="2" s="1"/>
  <c r="F30" i="2"/>
  <c r="F32" i="2"/>
  <c r="F27" i="2"/>
  <c r="F25" i="2"/>
  <c r="F22" i="2"/>
  <c r="F20" i="2"/>
  <c r="F19" i="2" s="1"/>
  <c r="F24" i="2" l="1"/>
  <c r="F173" i="2"/>
  <c r="F48" i="2"/>
  <c r="F29" i="2"/>
  <c r="F18" i="2" s="1"/>
  <c r="F271" i="2"/>
  <c r="F264" i="2"/>
  <c r="F260" i="2" s="1"/>
  <c r="F251" i="2"/>
  <c r="F250" i="2" s="1"/>
  <c r="F245" i="2"/>
  <c r="F244" i="2" s="1"/>
  <c r="F229" i="2"/>
  <c r="F228" i="2" s="1"/>
  <c r="F219" i="2"/>
  <c r="F218" i="2" s="1"/>
  <c r="F217" i="2" s="1"/>
  <c r="F207" i="2"/>
  <c r="F198" i="2"/>
  <c r="F189" i="2"/>
  <c r="F160" i="2"/>
  <c r="F147" i="2"/>
  <c r="F142" i="2" s="1"/>
  <c r="F137" i="2"/>
  <c r="F132" i="2"/>
  <c r="F122" i="2"/>
  <c r="F114" i="2"/>
  <c r="F113" i="2" s="1"/>
  <c r="F108" i="2" s="1"/>
  <c r="F102" i="2"/>
  <c r="F101" i="2" s="1"/>
  <c r="F96" i="2" s="1"/>
  <c r="F86" i="2"/>
  <c r="F85" i="2" s="1"/>
  <c r="F76" i="2"/>
  <c r="F71" i="2"/>
  <c r="F57" i="2" s="1"/>
  <c r="F42" i="2"/>
  <c r="F156" i="2" l="1"/>
  <c r="F35" i="2"/>
  <c r="F34" i="2" s="1"/>
  <c r="F256" i="2"/>
  <c r="F227" i="2"/>
  <c r="F188" i="2"/>
  <c r="F121" i="2"/>
  <c r="F120" i="2" l="1"/>
  <c r="F17" i="2" s="1"/>
  <c r="F15" i="2" s="1"/>
</calcChain>
</file>

<file path=xl/sharedStrings.xml><?xml version="1.0" encoding="utf-8"?>
<sst xmlns="http://schemas.openxmlformats.org/spreadsheetml/2006/main" count="1375" uniqueCount="355">
  <si>
    <t>Субсидии местным бюджетам на проведение мероприятий по сносу домов, признанных в установленном порядке ветхими или аварийными и непригодными для проживания</t>
  </si>
  <si>
    <t>Рз</t>
  </si>
  <si>
    <t>Пр</t>
  </si>
  <si>
    <t>ЦСР</t>
  </si>
  <si>
    <t>ВР</t>
  </si>
  <si>
    <t>Всего расходов</t>
  </si>
  <si>
    <t>из них:</t>
  </si>
  <si>
    <t>01</t>
  </si>
  <si>
    <t/>
  </si>
  <si>
    <t>02</t>
  </si>
  <si>
    <t>Функционирование главы муниципального образования "Городской округ "Город Нарьян-Мар"</t>
  </si>
  <si>
    <t>60 0 00 00000</t>
  </si>
  <si>
    <t>Расходы на содержание органов местного самоуправления и обеспечение их функций</t>
  </si>
  <si>
    <t>60 0 00 80010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</si>
  <si>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</si>
  <si>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</si>
  <si>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03</t>
  </si>
  <si>
    <t>Функционирование Совета городского округа "Город Нарьян-Мар"</t>
  </si>
  <si>
    <t>61 0 00 00000</t>
  </si>
  <si>
    <t>Председатель Совета городского округа "Город Нарьян-Мар"</t>
  </si>
  <si>
    <t>61 1 00 00000</t>
  </si>
  <si>
    <t>61 1 00 80010</t>
  </si>
  <si>
    <t>Центральный аппарат Совета городского округа "Город Нарьян-Мар"</t>
  </si>
  <si>
    <t>61 2 00 00000</t>
  </si>
  <si>
    <t>61 2 00 80010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</si>
  <si>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</si>
  <si>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</si>
  <si>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</si>
  <si>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</si>
  <si>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Общественной молодежной палаты при Совете городского округа "Город Нарьян-Мар"</t>
  </si>
  <si>
    <t>61 2 00 80020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</si>
  <si>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</si>
  <si>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</si>
  <si>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02 0 00 00000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</si>
  <si>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</si>
  <si>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02 1 00 00000</t>
  </si>
  <si>
    <t>Основное мероприятие "Финансовое обеспечение деятельности Администрации МО "Городской округ "Город Нарьян-Мар"</t>
  </si>
  <si>
    <t>02 1 01 00000</t>
  </si>
  <si>
    <t>02 1 01 80010</t>
  </si>
  <si>
    <t>Социальное обеспечение и иные выплаты населению</t>
  </si>
  <si>
    <t>300</t>
  </si>
  <si>
    <t>05</t>
  </si>
  <si>
    <t>Основное мероприятие "Осуществление переданных государственных полномочий"</t>
  </si>
  <si>
    <t>02 1 04 00000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</si>
  <si>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</si>
  <si>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02 1 04 51200</t>
  </si>
  <si>
    <t>06</t>
  </si>
  <si>
    <t>Подпрограмма 3. "Управление муниципальными финансами МО "Городской округ "Город Нарьян-Мар"</t>
  </si>
  <si>
    <t>02 3 00 00000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</si>
  <si>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</si>
  <si>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02 3 01 00000</t>
  </si>
  <si>
    <t>02 3 01 80010</t>
  </si>
  <si>
    <t>Обеспечение деятельности Контрольно-счетной палаты муниципального образования "Городской округ "Город Нарьян-Мар"</t>
  </si>
  <si>
    <t>63 0 00 00000</t>
  </si>
  <si>
    <t>Председатель Контрольно-счетной палаты муниципального образования "Городской округ "Город Нарьян-Мар"</t>
  </si>
  <si>
    <t>63 1 00 00000</t>
  </si>
  <si>
    <t>63 1 00 80010</t>
  </si>
  <si>
    <t>Аудиторы Контрольно-счетной палаты муниципального образования "Городской округ "Город Нарьян-Мар"</t>
  </si>
  <si>
    <t>63 2 00 00000</t>
  </si>
  <si>
    <t>63 2 00 80010</t>
  </si>
  <si>
    <t>Центральный аппарат Контрольно-счетной палаты муниципального образования "Городской округ "Город Нарьян-Мар"</t>
  </si>
  <si>
    <t>63 3 00 00000</t>
  </si>
  <si>
    <t>63 3 00 80010</t>
  </si>
  <si>
    <t>07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</si>
  <si>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</si>
  <si>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</si>
  <si>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</si>
  <si>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65 0 00 00000</t>
  </si>
  <si>
    <t>65 0 00 81010</t>
  </si>
  <si>
    <t>13</t>
  </si>
  <si>
    <t>Основное мероприятие "Обеспечение проведения и участие в праздничных и официальных мероприятиях"</t>
  </si>
  <si>
    <t>02 1 03 00000</t>
  </si>
  <si>
    <t>Финансовое обеспечение проведения юбилейных, праздничных и иных мероприятий</t>
  </si>
  <si>
    <t>02 1 03 85110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</si>
  <si>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</si>
  <si>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02 1 03 85120</t>
  </si>
  <si>
    <t>Осуществление отдельных государственных полномочий Ненецкого автономного округа в сфере административных правонарушений</t>
  </si>
  <si>
    <t>02 1 04 79210</t>
  </si>
  <si>
    <t>Подпрограмма 2. "Обеспечение деятельности Администрации МО "Городской округ "Город Нарьян-Мар"</t>
  </si>
  <si>
    <t>02 2 00 00000</t>
  </si>
  <si>
    <t>Основное мероприятие "Обеспечение деятельности Администрации МО "Городской округ "Город Нарьян-Мар"</t>
  </si>
  <si>
    <t>02 2 01 00000</t>
  </si>
  <si>
    <t>Материально-техническое и транспортное обеспечение органов местного самоуправления</t>
  </si>
  <si>
    <t>02 2 01 80020</t>
  </si>
  <si>
    <t>Основное мероприятие "Освещение деятельности органов местного самоуправления МО "Городской округ "Город Нарьян-Мар"</t>
  </si>
  <si>
    <t>02 2 02 00000</t>
  </si>
  <si>
    <t>Организационно-информационное обеспечение</t>
  </si>
  <si>
    <t>02 2 02 81310</t>
  </si>
  <si>
    <t>Основное мероприятие "Мероприятия в сфере информатизации"</t>
  </si>
  <si>
    <t>02 2 04 00000</t>
  </si>
  <si>
    <t>Внедрение и сопровождение информационных систем и программного обеспечения</t>
  </si>
  <si>
    <t>02 2 04 81120</t>
  </si>
  <si>
    <t>Подпрограмма 4. "Управление и распоряжение муниципальным имуществом МО "Городской округ "Город Нарьян-Мар"</t>
  </si>
  <si>
    <t>02 4 00 00000</t>
  </si>
  <si>
    <t>Основное мероприятие "Мероприятия в сфере имущественных и земельных отношений"</t>
  </si>
  <si>
    <t>02 4 01 00000</t>
  </si>
  <si>
    <t>Оценка недвижимости, признание прав и регулирование отношений по государственной и муниципальной собственности</t>
  </si>
  <si>
    <t>02 4 01 81420</t>
  </si>
  <si>
    <t>Основное мероприятие "Формирование и управление муниципальной собственностью"</t>
  </si>
  <si>
    <t>02 4 02 00000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</si>
  <si>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</si>
  <si>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</si>
  <si>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</si>
  <si>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04 0 00 00000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</si>
  <si>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</si>
  <si>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04 1 00 00000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</si>
  <si>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</si>
  <si>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04 1 01 00000</t>
  </si>
  <si>
    <t>Финансовая поддержка некоммерческих организаций и общественных объединений граждан</t>
  </si>
  <si>
    <t>04 1 01 81610</t>
  </si>
  <si>
    <t>600</t>
  </si>
  <si>
    <t>Подпрограмма 2 "Совершенствование системы территориального общественного самоуправления"</t>
  </si>
  <si>
    <t>04 2 00 00000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</si>
  <si>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</si>
  <si>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04 2 01 00000</t>
  </si>
  <si>
    <t>Финансовая поддержка территориального общественного самоуправления</t>
  </si>
  <si>
    <t>04 2 01 81710</t>
  </si>
  <si>
    <t>Популяризация деятельности территориального общественного самоуправления</t>
  </si>
  <si>
    <t>04 2 01 81730</t>
  </si>
  <si>
    <t>09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</si>
  <si>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</si>
  <si>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05 0 00 00000</t>
  </si>
  <si>
    <t>Подпрограмма 2 "Обеспечение безопасности жизнедеятельности населения городского округа "Город Нарьян-Мар"</t>
  </si>
  <si>
    <t>05 2 00 00000</t>
  </si>
  <si>
    <t>Основное мероприятие "Мероприятия в сфере гражданской обороны и чрезвычайных ситуаций"</t>
  </si>
  <si>
    <t>05 2 02 00000</t>
  </si>
  <si>
    <t>Обеспечение противопаводковых мероприятий</t>
  </si>
  <si>
    <t>05 2 02 82510</t>
  </si>
  <si>
    <t>Мероприятия по предупреждению и ликвидации чрезвычайных ситуаций</t>
  </si>
  <si>
    <t>05 2 02 82520</t>
  </si>
  <si>
    <t>Обеспечение пожарной безопасности</t>
  </si>
  <si>
    <t>05 2 02 82530</t>
  </si>
  <si>
    <t>14</t>
  </si>
  <si>
    <t>Основное мероприятие "Мероприятия в сфере обеспечения общественного порядка, профилактика терроризма, экстремизма"</t>
  </si>
  <si>
    <t>05 2 01 00000</t>
  </si>
  <si>
    <t>Обеспечение общественного порядка, профилактики терроризма, экстремизма</t>
  </si>
  <si>
    <t>05 2 01 82420</t>
  </si>
  <si>
    <t>08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</si>
  <si>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</si>
  <si>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05 3 00 00000</t>
  </si>
  <si>
    <t>05 3 01 00000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</si>
  <si>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</si>
  <si>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05 3 01 82170</t>
  </si>
  <si>
    <t>05 3 03 00000</t>
  </si>
  <si>
    <t>Субсидии местным бюджетам на софинансирование капитальных вложений в объекты муниципальной собственности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</si>
  <si>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</si>
  <si>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05 3 03 82140</t>
  </si>
  <si>
    <t>Софинансирование капитальных вложений в объекты муниципальной собственности</t>
  </si>
  <si>
    <t>400</t>
  </si>
  <si>
    <t>05 3 R1 00000</t>
  </si>
  <si>
    <t>05 3 R1 79500</t>
  </si>
  <si>
    <t>05 3 R1 S9500</t>
  </si>
  <si>
    <t>12</t>
  </si>
  <si>
    <t>Мероприятия по  землеустройству и землепользованию</t>
  </si>
  <si>
    <t>02 4 01 81410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</si>
  <si>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</si>
  <si>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03 0 00 00000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</si>
  <si>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</si>
  <si>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03 1 00 00000</t>
  </si>
  <si>
    <t>Основное мероприятие "Реализация мероприятий по поддержке и развитию малого и среднего предпринимательства"</t>
  </si>
  <si>
    <t>03 1 01 00000</t>
  </si>
  <si>
    <t>Финансовая поддержка субъектов малого и среднего предпринимательства</t>
  </si>
  <si>
    <t>03 1 01 82250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</si>
  <si>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</si>
  <si>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03 2 00 00000</t>
  </si>
  <si>
    <t>Основное мероприятие "Формирование благоприятной среды для развития малого и среднего предпринимательства в МО "Городской округ "Город Нарьян-Мар"</t>
  </si>
  <si>
    <t>03 2 01 00000</t>
  </si>
  <si>
    <t>Информационная поддержка развития малого и среднего предпринимательства</t>
  </si>
  <si>
    <t>03 2 01 82220</t>
  </si>
  <si>
    <t>Повышение привлекательности предпринимательской деятельности</t>
  </si>
  <si>
    <t>03 2 01 82230</t>
  </si>
  <si>
    <t>Подпрограмма 1 "Организация благоприятных и безопасных условий для проживания граждан"</t>
  </si>
  <si>
    <t>05 1 00 00000</t>
  </si>
  <si>
    <t>Основное мероприятие "Повышение качества содержания жилищного фонда"</t>
  </si>
  <si>
    <t>05 1 02 00000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</si>
  <si>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</si>
  <si>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Основное мероприятие "Обеспечение населения города Нарьян-Мара доступными жилищно-коммунальными и бытовыми услугами"</t>
  </si>
  <si>
    <t>05 1 03 00000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</si>
  <si>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</si>
  <si>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</si>
  <si>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Основное мероприятие "Подготовка объектов коммунальной инфраструктуры к осенне-зимнему периоду"</t>
  </si>
  <si>
    <t>05 4 01 00000</t>
  </si>
  <si>
    <t>05 4 01 S9620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</si>
  <si>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</si>
  <si>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05 5 00 00000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</si>
  <si>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</si>
  <si>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05 5 01 00000</t>
  </si>
  <si>
    <t>Организация освещения улиц</t>
  </si>
  <si>
    <t>05 5 01 83210</t>
  </si>
  <si>
    <t>Уборка территории и аналогичная деятельность</t>
  </si>
  <si>
    <t>05 5 01 83220</t>
  </si>
  <si>
    <t>Организация мероприятий</t>
  </si>
  <si>
    <t>05 5 01 83230</t>
  </si>
  <si>
    <t>Содержание (эксплуатация) имущества, находящегося в муниципальной собственности</t>
  </si>
  <si>
    <t>05 5 01 83250</t>
  </si>
  <si>
    <t>05 5 02 00000</t>
  </si>
  <si>
    <t>Организация и содержание мест захоронения</t>
  </si>
  <si>
    <t>05 5 02 83310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</si>
  <si>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</si>
  <si>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06 0 00 00000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</si>
  <si>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</si>
  <si>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06 1 00 00000</t>
  </si>
  <si>
    <t>Основное мероприятие "Благоустройство территорий"</t>
  </si>
  <si>
    <t>06 1 05 00000</t>
  </si>
  <si>
    <t>Cофинансирование расходных обязательств по благоустройству территорий (Реализация мероприятий по благоустройству территорий)</t>
  </si>
  <si>
    <t>06 1 05 79842</t>
  </si>
  <si>
    <t>Реализация мероприятий по благоустройству территорий</t>
  </si>
  <si>
    <t>06 1 05 S9842</t>
  </si>
  <si>
    <t>Региональный проект Ненецкого автономного округа "Формирование комфортной городской среды"</t>
  </si>
  <si>
    <t>06 1 F2 00000</t>
  </si>
  <si>
    <t>Реализация программ формирования современной городской среды</t>
  </si>
  <si>
    <t>06 1 F2 55550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</si>
  <si>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</si>
  <si>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02 2 03 00000</t>
  </si>
  <si>
    <t>Расходы на обеспечение деятельности МКУ "Управление городского хозяйства г. Нарьян-Мара"</t>
  </si>
  <si>
    <t>02 2 03 80110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</si>
  <si>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</si>
  <si>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05 1 01 00000</t>
  </si>
  <si>
    <t>05 1 01 79670</t>
  </si>
  <si>
    <t>Снос жилищного фонда, непригодного для проживания</t>
  </si>
  <si>
    <t>05 1 01 83410</t>
  </si>
  <si>
    <t>Софинансирование расходных обязательств на проведение мероприятий по сносу домов, признанных в установленном порядке ветхими или аварийными и непригодными для проживания</t>
  </si>
  <si>
    <t>05 1 01 S9670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</si>
  <si>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</si>
  <si>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05 6 00 00000</t>
  </si>
  <si>
    <t>Муниципальная программа муниципального образования "Городской округ "Город Нарьян-Мар" "Повышение эффективности реализации молодежной политики в муниципальном образовании "Городской округ "Город Нарьян-Мар"</t>
  </si>
  <si>
    <t>01 0 00 00000</t>
  </si>
  <si>
    <t>Основное мероприятие "Формирование системы продвижения инициативной и талантливой молодежи"</t>
  </si>
  <si>
    <t>01 0 01 00000</t>
  </si>
  <si>
    <t>Мероприятия, направленные на самореализацию молодежи</t>
  </si>
  <si>
    <t>01 0 01 84110</t>
  </si>
  <si>
    <t>Мероприятия, направленные на поддержку и социализацию молодежи</t>
  </si>
  <si>
    <t>01 0 01 84120</t>
  </si>
  <si>
    <t>Основное мероприятие "Военно-патриотическое воспитание молодежи"</t>
  </si>
  <si>
    <t>01 0 02 00000</t>
  </si>
  <si>
    <t>Организация досугово-спортивных мероприятий</t>
  </si>
  <si>
    <t>01 0 02 84150</t>
  </si>
  <si>
    <t>01 0 02 84160</t>
  </si>
  <si>
    <t>Основное мероприятие "Формирование здорового образа жизни, профилактика асоциальных проявлений в молодежной среде"</t>
  </si>
  <si>
    <t>01 0 03 00000</t>
  </si>
  <si>
    <t>Информационно-просветительская профилактика</t>
  </si>
  <si>
    <t>01 0 03 84130</t>
  </si>
  <si>
    <t>Коррекционная профилактика асоциальных проявлений</t>
  </si>
  <si>
    <t>01 0 03 84140</t>
  </si>
  <si>
    <t>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</si>
  <si>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02 1 04 79260</t>
  </si>
  <si>
    <t>10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</si>
  <si>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</si>
  <si>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07 0 00 00000</t>
  </si>
  <si>
    <t>Подпрограмма 2. "Пенсионное обеспечение отдельных категорий граждан"</t>
  </si>
  <si>
    <t>07 2 00 00000</t>
  </si>
  <si>
    <t>Основное мероприятие "Выплата пенсий за выслугу лет"</t>
  </si>
  <si>
    <t>07 2 01 00000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</si>
  <si>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</si>
  <si>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07 2 01 86170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</si>
  <si>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</si>
  <si>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07 2 01 86180</t>
  </si>
  <si>
    <t>05 6 02 00000</t>
  </si>
  <si>
    <t>05 6 02 87130</t>
  </si>
  <si>
    <t>Подпрограмма 1. "Поддержка отдельных категорий граждан"</t>
  </si>
  <si>
    <t>07 1 00 00000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</si>
  <si>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</si>
  <si>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07 1 01 00000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</si>
  <si>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</si>
  <si>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07 1 01 86130</t>
  </si>
  <si>
    <t>Единовременная денежная выплата гражданам, которым присваивается звание "Ветеран города Нарьян-Мара"</t>
  </si>
  <si>
    <t>07 1 01 86140</t>
  </si>
  <si>
    <t>Выплаты гражданам, которым присвоено звание "Почетный гражданин города Нарьян-Мара"</t>
  </si>
  <si>
    <t>07 1 01 86150</t>
  </si>
  <si>
    <t>Подписка на общественно-политическую газету Ненецкого автономного округа "Няръяна-Вындер" лицам, имеющим право на бесплатную подписку</t>
  </si>
  <si>
    <t>07 1 01 87120</t>
  </si>
  <si>
    <t>Единовременная материальная помощь</t>
  </si>
  <si>
    <t>07 1 01 87140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</si>
  <si>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</si>
  <si>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07 1 01 87150</t>
  </si>
  <si>
    <t>Основное мероприятие "Обеспечение жильем молодых семей"</t>
  </si>
  <si>
    <t>05 6 01 00000</t>
  </si>
  <si>
    <t>Реализация мероприятий по обеспечению жильем молодых семей</t>
  </si>
  <si>
    <t>Основное мероприятие "Расходы на исполнение долговых обязательств"</t>
  </si>
  <si>
    <t>02 3 03 00000</t>
  </si>
  <si>
    <t>Обслуживание муниципального долга</t>
  </si>
  <si>
    <t>02 3 03 81110</t>
  </si>
  <si>
    <t>Обслуживание государственного (муниципального) долга</t>
  </si>
  <si>
    <t>700</t>
  </si>
  <si>
    <t>Наименование</t>
  </si>
  <si>
    <t>Комплексная автоматизация бюджетного процесса</t>
  </si>
  <si>
    <t>02 2 04 81130</t>
  </si>
  <si>
    <t>05 6 01 L4970</t>
  </si>
  <si>
    <t>05 2 02 82540</t>
  </si>
  <si>
    <t>Мероприятия в области гражданской обороны</t>
  </si>
  <si>
    <t>05 3 04 80120</t>
  </si>
  <si>
    <t>05 3 04 00000</t>
  </si>
  <si>
    <t>Расходы на обеспечение деятельности МКУ "Чистый город"</t>
  </si>
  <si>
    <t>Субсидии в целях финансового обеспечения (возмещения) затрат,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</si>
  <si>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05 1 03 83760</t>
  </si>
  <si>
    <t>Субсидия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</si>
  <si>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05 5 02 83330</t>
  </si>
  <si>
    <t>05 1 02 83720</t>
  </si>
  <si>
    <t>07 1 01 86190</t>
  </si>
  <si>
    <t>Обеспечение расходных обязательств прошлых лет - оплата судебных расходов</t>
  </si>
  <si>
    <t>05 1 03 80310</t>
  </si>
  <si>
    <t>Жилищные компенсационные выплаты по оплате процентов за пользование кредитом на приобретение (строительство) жилья</t>
  </si>
  <si>
    <t>Выплаты гражданам, награжденным знаком отличия "За заслуги перед городом Нарьян-Маром"</t>
  </si>
  <si>
    <t>к постановлению Администрации</t>
  </si>
  <si>
    <t>муниципального образования</t>
  </si>
  <si>
    <t xml:space="preserve"> "Городской округ "Город Нарьян-Мар"</t>
  </si>
  <si>
    <t>Приложение 4</t>
  </si>
  <si>
    <t>ПРОГРАММНАЯ ЧАСТЬ</t>
  </si>
  <si>
    <t>00 0 00 00000</t>
  </si>
  <si>
    <t>НЕПРОГРАММНАЯ ЧАСТЬ</t>
  </si>
  <si>
    <t>(рублей)</t>
  </si>
  <si>
    <t>Расходы городского бюджета по целевым статьям (муниципальным программам</t>
  </si>
  <si>
    <t xml:space="preserve"> и непрограммным направлениям деятельности), группам видов расходов, </t>
  </si>
  <si>
    <t xml:space="preserve">разделам, подразделам классификации расходов бюджетов </t>
  </si>
  <si>
    <t>Исполнено</t>
  </si>
  <si>
    <t>Реализация мероприятий, направленных на исполнение социальных обязательств и развитие добровольчества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</si>
  <si>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</si>
  <si>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</si>
  <si>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</si>
  <si>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Региональный проект Ненецкого автономного округа "Региональная и местная дорожная сеть"</t>
  </si>
  <si>
    <t>05 4 01 79620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</si>
  <si>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</si>
  <si>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Основное мероприятие "Компенсационные выплаты гражданам, являющимся заемщиками ипотечных кредитов на приобретение (строительство) жилья"</t>
  </si>
  <si>
    <t>Основное мероприятие "Создание в муниципальном образовании "Городской округ "Город Нарьян-Мар "дополнительных условий для расселения граждан из жилых помещений в домах, признанных аварийными"</t>
  </si>
  <si>
    <t>05 6 03 00000</t>
  </si>
  <si>
    <t>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</si>
  <si>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05 6 03 79290</t>
  </si>
  <si>
    <t>Содержание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</si>
  <si>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S9530</t>
  </si>
  <si>
    <t>за первый квартал 2022 года</t>
  </si>
  <si>
    <t>Мероприятия, направленные на содержание муниципального жилищного фонда и административных зданий</t>
  </si>
  <si>
    <t>02 4 02 81460</t>
  </si>
  <si>
    <t>Основное мероприятие "Участие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отходов"</t>
  </si>
  <si>
    <t>05 1 04 00000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</si>
  <si>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</si>
  <si>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05 1 04 79850</t>
  </si>
  <si>
    <t>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</si>
  <si>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 1 04 S9850</t>
  </si>
  <si>
    <t>Субсидии местным бюджетам на софинансирование расходных обязательств по осуществлению дорожной деятельности</t>
  </si>
  <si>
    <t>05 3 03 79640</t>
  </si>
  <si>
    <t>Софинансирование расходных обязательств по осуществлению дорожной деятельности</t>
  </si>
  <si>
    <t>05 3 03 S9640</t>
  </si>
  <si>
    <t>05 3 R1 79640</t>
  </si>
  <si>
    <t>05 3 R1 S9640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</si>
  <si>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</si>
  <si>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</si>
  <si>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Софинансирование содержания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</si>
  <si>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05 5 02 79530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</si>
  <si>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</si>
  <si>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08 0 00 00000</t>
  </si>
  <si>
    <t>Основное мероприятие "Повышение качества водоснабжения города Нарьян-Мара"</t>
  </si>
  <si>
    <t>08 0 01 00000</t>
  </si>
  <si>
    <t>08 0 01 79500</t>
  </si>
  <si>
    <t>08 0 01 S9500</t>
  </si>
  <si>
    <t>от 25.04.2022  № 514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</si>
</sst>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8"/>
      <color indexed="8"/>
      <name val="Arial Cyr"/>
    </font>
    <font>
      <sz val="8"/>
      <name val="Calibri"/>
      <family val="2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4" fontId="6" fillId="0" borderId="1">
      <alignment horizontal="right" shrinkToFit="1"/>
    </xf>
    <xf numFmtId="0" fontId="2" fillId="0" borderId="0"/>
    <xf numFmtId="0" fontId="5" fillId="0" borderId="0"/>
    <xf numFmtId="0" fontId="8" fillId="0" borderId="3">
      <alignment vertical="top" wrapText="1"/>
    </xf>
    <xf numFmtId="1" fontId="9" fillId="0" borderId="3">
      <alignment horizontal="center" vertical="top" shrinkToFit="1"/>
    </xf>
    <xf numFmtId="4" fontId="8" fillId="2" borderId="3">
      <alignment horizontal="right" vertical="top" shrinkToFit="1"/>
    </xf>
  </cellStyleXfs>
  <cellXfs count="42">
    <xf numFmtId="0" fontId="0" fillId="0" borderId="0" xfId="0"/>
    <xf numFmtId="0" fontId="3" fillId="0" borderId="0" xfId="3" applyFont="1" applyFill="1" applyAlignment="1"/>
    <xf numFmtId="164" fontId="3" fillId="0" borderId="0" xfId="3" applyNumberFormat="1" applyFont="1" applyFill="1" applyAlignment="1"/>
    <xf numFmtId="164" fontId="10" fillId="0" borderId="0" xfId="3" applyNumberFormat="1" applyFont="1" applyFill="1" applyAlignment="1">
      <alignment horizontal="left"/>
    </xf>
    <xf numFmtId="164" fontId="10" fillId="0" borderId="0" xfId="3" applyNumberFormat="1" applyFont="1" applyFill="1" applyAlignment="1">
      <alignment horizontal="left"/>
    </xf>
    <xf numFmtId="49" fontId="4" fillId="0" borderId="2" xfId="3" applyNumberFormat="1" applyFont="1" applyFill="1" applyBorder="1" applyAlignment="1">
      <alignment horizontal="center" vertical="center" wrapText="1"/>
    </xf>
    <xf numFmtId="0" fontId="1" fillId="0" borderId="0" xfId="3" applyFont="1" applyFill="1" applyAlignment="1">
      <alignment horizontal="center"/>
    </xf>
    <xf numFmtId="0" fontId="0" fillId="0" borderId="0" xfId="0" applyFont="1" applyFill="1" applyAlignment="1">
      <alignment vertical="top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vertical="top" wrapText="1"/>
    </xf>
    <xf numFmtId="0" fontId="13" fillId="0" borderId="3" xfId="0" applyFont="1" applyFill="1" applyBorder="1" applyAlignment="1">
      <alignment horizontal="center" wrapText="1"/>
    </xf>
    <xf numFmtId="0" fontId="13" fillId="0" borderId="3" xfId="0" applyFont="1" applyFill="1" applyBorder="1" applyAlignment="1">
      <alignment wrapText="1"/>
    </xf>
    <xf numFmtId="4" fontId="13" fillId="0" borderId="3" xfId="0" applyNumberFormat="1" applyFont="1" applyFill="1" applyBorder="1" applyAlignment="1">
      <alignment horizontal="right" wrapText="1"/>
    </xf>
    <xf numFmtId="0" fontId="12" fillId="0" borderId="3" xfId="0" applyFont="1" applyFill="1" applyBorder="1" applyAlignment="1">
      <alignment vertical="top" wrapText="1"/>
    </xf>
    <xf numFmtId="0" fontId="12" fillId="0" borderId="3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horizontal="right" wrapText="1"/>
    </xf>
    <xf numFmtId="0" fontId="14" fillId="0" borderId="3" xfId="0" applyFont="1" applyFill="1" applyBorder="1" applyAlignment="1">
      <alignment vertical="top" wrapText="1"/>
    </xf>
    <xf numFmtId="0" fontId="14" fillId="0" borderId="3" xfId="0" applyFont="1" applyFill="1" applyBorder="1" applyAlignment="1">
      <alignment horizontal="center" wrapText="1"/>
    </xf>
    <xf numFmtId="4" fontId="14" fillId="0" borderId="3" xfId="0" applyNumberFormat="1" applyFont="1" applyFill="1" applyBorder="1" applyAlignment="1">
      <alignment horizontal="right" wrapText="1"/>
    </xf>
    <xf numFmtId="0" fontId="15" fillId="0" borderId="3" xfId="0" applyFont="1" applyFill="1" applyBorder="1" applyAlignment="1">
      <alignment vertical="top" wrapText="1"/>
    </xf>
    <xf numFmtId="0" fontId="16" fillId="0" borderId="3" xfId="0" applyFont="1" applyFill="1" applyBorder="1" applyAlignment="1">
      <alignment horizontal="center" wrapText="1"/>
    </xf>
    <xf numFmtId="4" fontId="16" fillId="0" borderId="3" xfId="0" applyNumberFormat="1" applyFont="1" applyFill="1" applyBorder="1" applyAlignment="1">
      <alignment horizontal="right" wrapText="1"/>
    </xf>
    <xf numFmtId="0" fontId="17" fillId="0" borderId="3" xfId="0" applyFont="1" applyFill="1" applyBorder="1" applyAlignment="1">
      <alignment vertical="top" wrapText="1"/>
    </xf>
    <xf numFmtId="0" fontId="17" fillId="0" borderId="3" xfId="0" applyFont="1" applyFill="1" applyBorder="1" applyAlignment="1">
      <alignment horizontal="center" wrapText="1"/>
    </xf>
    <xf numFmtId="4" fontId="17" fillId="0" borderId="3" xfId="0" applyNumberFormat="1" applyFont="1" applyFill="1" applyBorder="1" applyAlignment="1">
      <alignment horizontal="right" wrapText="1"/>
    </xf>
    <xf numFmtId="0" fontId="18" fillId="4" borderId="1" xfId="0" applyFont="1" applyFill="1" applyBorder="1" applyAlignment="1">
      <alignment wrapText="1"/>
    </xf>
    <xf numFmtId="49" fontId="16" fillId="0" borderId="3" xfId="0" applyNumberFormat="1" applyFont="1" applyFill="1" applyBorder="1" applyAlignment="1">
      <alignment horizontal="center" wrapText="1"/>
    </xf>
    <xf numFmtId="4" fontId="0" fillId="0" borderId="0" xfId="0" applyNumberFormat="1" applyFont="1" applyFill="1" applyAlignment="1">
      <alignment vertical="top" wrapText="1"/>
    </xf>
    <xf numFmtId="4" fontId="17" fillId="3" borderId="3" xfId="0" applyNumberFormat="1" applyFont="1" applyFill="1" applyBorder="1" applyAlignment="1">
      <alignment horizontal="right" wrapText="1"/>
    </xf>
    <xf numFmtId="4" fontId="13" fillId="3" borderId="3" xfId="0" applyNumberFormat="1" applyFont="1" applyFill="1" applyBorder="1" applyAlignment="1">
      <alignment horizontal="right" wrapText="1"/>
    </xf>
    <xf numFmtId="4" fontId="11" fillId="3" borderId="3" xfId="0" applyNumberFormat="1" applyFont="1" applyFill="1" applyBorder="1" applyAlignment="1">
      <alignment horizontal="right" wrapText="1"/>
    </xf>
    <xf numFmtId="4" fontId="19" fillId="0" borderId="3" xfId="0" applyNumberFormat="1" applyFont="1" applyFill="1" applyBorder="1" applyAlignment="1">
      <alignment horizontal="right" wrapText="1"/>
    </xf>
    <xf numFmtId="164" fontId="20" fillId="0" borderId="0" xfId="3" applyNumberFormat="1" applyFont="1" applyFill="1" applyAlignment="1"/>
    <xf numFmtId="164" fontId="3" fillId="0" borderId="0" xfId="3" applyNumberFormat="1" applyFont="1" applyFill="1" applyAlignment="1">
      <alignment horizontal="right"/>
    </xf>
    <xf numFmtId="0" fontId="1" fillId="0" borderId="0" xfId="3" applyFont="1" applyFill="1" applyAlignment="1">
      <alignment horizontal="center"/>
    </xf>
    <xf numFmtId="0" fontId="1" fillId="3" borderId="0" xfId="3" applyFont="1" applyFill="1" applyAlignment="1">
      <alignment horizontal="center"/>
    </xf>
    <xf numFmtId="164" fontId="10" fillId="3" borderId="0" xfId="3" applyNumberFormat="1" applyFont="1" applyFill="1" applyAlignment="1">
      <alignment horizontal="left" indent="5"/>
    </xf>
    <xf numFmtId="0" fontId="10" fillId="0" borderId="0" xfId="3" applyFont="1" applyFill="1" applyAlignment="1">
      <alignment horizontal="left" indent="5"/>
    </xf>
    <xf numFmtId="164" fontId="10" fillId="0" borderId="0" xfId="3" applyNumberFormat="1" applyFont="1" applyFill="1" applyAlignment="1">
      <alignment horizontal="left" indent="5"/>
    </xf>
  </cellXfs>
  <cellStyles count="7">
    <cellStyle name="xl120" xfId="1"/>
    <cellStyle name="xl26" xfId="5"/>
    <cellStyle name="xl61" xfId="4"/>
    <cellStyle name="xl64" xfId="6"/>
    <cellStyle name="Обычный" xfId="0" builtinId="0"/>
    <cellStyle name="Обычный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FF0000"/>
    <pageSetUpPr fitToPage="1"/>
  </sheetPr>
  <dimension ref="A1:H286"/>
  <sheetViews>
    <sheetView tabSelected="1" view="pageBreakPreview" topLeftCell="A37" zoomScale="115" zoomScaleSheetLayoutView="115" workbookViewId="0">
      <selection activeCell="B7" sqref="B7"/>
    </sheetView>
  </sheetViews>
  <sheetFormatPr defaultRowHeight="12.75" x14ac:dyDescent="0.2"/>
  <cols>
    <col min="1" max="1" width="73.42578125" style="1" customWidth="1"/>
    <col min="2" max="2" width="19.28515625" style="1" customWidth="1"/>
    <col min="3" max="5" width="6" style="1" customWidth="1"/>
    <col min="6" max="6" width="19.140625" style="2" customWidth="1"/>
    <col min="7" max="7" width="12.85546875" style="1" bestFit="1" customWidth="1"/>
    <col min="8" max="16384" width="9.140625" style="1"/>
  </cols>
  <sheetData>
    <row r="1" spans="1:7" ht="20.25" customHeight="1" x14ac:dyDescent="0.25">
      <c r="B1" s="40" t="s">
        <v>306</v>
      </c>
      <c r="C1" s="40"/>
      <c r="D1" s="40"/>
      <c r="E1" s="40"/>
      <c r="F1" s="40"/>
    </row>
    <row r="2" spans="1:7" ht="16.5" x14ac:dyDescent="0.25">
      <c r="B2" s="41" t="s">
        <v>303</v>
      </c>
      <c r="C2" s="41"/>
      <c r="D2" s="41"/>
      <c r="E2" s="41"/>
      <c r="F2" s="41"/>
    </row>
    <row r="3" spans="1:7" ht="16.5" x14ac:dyDescent="0.25">
      <c r="B3" s="41" t="s">
        <v>304</v>
      </c>
      <c r="C3" s="41"/>
      <c r="D3" s="41"/>
      <c r="E3" s="41"/>
      <c r="F3" s="41"/>
    </row>
    <row r="4" spans="1:7" ht="16.5" x14ac:dyDescent="0.25">
      <c r="B4" s="41" t="s">
        <v>305</v>
      </c>
      <c r="C4" s="41"/>
      <c r="D4" s="41"/>
      <c r="E4" s="41"/>
      <c r="F4" s="41"/>
    </row>
    <row r="5" spans="1:7" ht="16.5" x14ac:dyDescent="0.25">
      <c r="B5" s="39" t="s">
        <v>354</v>
      </c>
      <c r="C5" s="39"/>
      <c r="D5" s="39"/>
      <c r="E5" s="39"/>
      <c r="F5" s="39"/>
    </row>
    <row r="6" spans="1:7" ht="16.5" x14ac:dyDescent="0.25">
      <c r="B6" s="3"/>
      <c r="C6" s="3"/>
      <c r="D6" s="4"/>
      <c r="E6" s="4"/>
      <c r="F6" s="3"/>
    </row>
    <row r="7" spans="1:7" ht="16.5" x14ac:dyDescent="0.25">
      <c r="B7" s="3"/>
      <c r="C7" s="3"/>
      <c r="D7" s="4"/>
      <c r="E7" s="4"/>
      <c r="F7" s="3"/>
    </row>
    <row r="8" spans="1:7" ht="18.75" customHeight="1" x14ac:dyDescent="0.3">
      <c r="A8" s="37" t="s">
        <v>311</v>
      </c>
      <c r="B8" s="37"/>
      <c r="C8" s="37"/>
      <c r="D8" s="37"/>
      <c r="E8" s="37"/>
      <c r="F8" s="37"/>
    </row>
    <row r="9" spans="1:7" ht="18.75" customHeight="1" x14ac:dyDescent="0.3">
      <c r="A9" s="37" t="s">
        <v>312</v>
      </c>
      <c r="B9" s="37"/>
      <c r="C9" s="37"/>
      <c r="D9" s="37"/>
      <c r="E9" s="37"/>
      <c r="F9" s="37"/>
    </row>
    <row r="10" spans="1:7" ht="18.75" customHeight="1" x14ac:dyDescent="0.3">
      <c r="A10" s="37" t="s">
        <v>313</v>
      </c>
      <c r="B10" s="37"/>
      <c r="C10" s="37"/>
      <c r="D10" s="37"/>
      <c r="E10" s="37"/>
      <c r="F10" s="37"/>
    </row>
    <row r="11" spans="1:7" ht="18.75" customHeight="1" x14ac:dyDescent="0.3">
      <c r="A11" s="38" t="s">
        <v>329</v>
      </c>
      <c r="B11" s="38"/>
      <c r="C11" s="38"/>
      <c r="D11" s="38"/>
      <c r="E11" s="38"/>
      <c r="F11" s="38"/>
    </row>
    <row r="12" spans="1:7" ht="15.75" customHeight="1" x14ac:dyDescent="0.3">
      <c r="A12" s="6"/>
      <c r="B12" s="6"/>
      <c r="C12" s="6"/>
      <c r="D12" s="6"/>
      <c r="E12" s="6"/>
      <c r="F12" s="6"/>
    </row>
    <row r="13" spans="1:7" ht="15" customHeight="1" x14ac:dyDescent="0.25">
      <c r="B13" s="4"/>
      <c r="C13" s="4"/>
      <c r="D13" s="4"/>
      <c r="E13" s="4"/>
      <c r="F13" s="36" t="s">
        <v>310</v>
      </c>
    </row>
    <row r="14" spans="1:7" ht="27" customHeight="1" x14ac:dyDescent="0.2">
      <c r="A14" s="5" t="s">
        <v>284</v>
      </c>
      <c r="B14" s="5" t="s">
        <v>3</v>
      </c>
      <c r="C14" s="5" t="s">
        <v>4</v>
      </c>
      <c r="D14" s="5" t="s">
        <v>1</v>
      </c>
      <c r="E14" s="5" t="s">
        <v>2</v>
      </c>
      <c r="F14" s="5" t="s">
        <v>314</v>
      </c>
    </row>
    <row r="15" spans="1:7" s="7" customFormat="1" ht="15.75" x14ac:dyDescent="0.25">
      <c r="A15" s="8" t="s">
        <v>5</v>
      </c>
      <c r="B15" s="9" t="s">
        <v>8</v>
      </c>
      <c r="C15" s="9" t="s">
        <v>8</v>
      </c>
      <c r="D15" s="9" t="s">
        <v>8</v>
      </c>
      <c r="E15" s="9" t="s">
        <v>8</v>
      </c>
      <c r="F15" s="33">
        <f>F17+F256</f>
        <v>170414809.72999999</v>
      </c>
    </row>
    <row r="16" spans="1:7" s="7" customFormat="1" ht="15.75" x14ac:dyDescent="0.25">
      <c r="A16" s="10" t="s">
        <v>6</v>
      </c>
      <c r="B16" s="9" t="s">
        <v>8</v>
      </c>
      <c r="C16" s="9" t="s">
        <v>8</v>
      </c>
      <c r="D16" s="9" t="s">
        <v>8</v>
      </c>
      <c r="E16" s="9" t="s">
        <v>8</v>
      </c>
      <c r="F16" s="33" t="s">
        <v>8</v>
      </c>
      <c r="G16" s="30"/>
    </row>
    <row r="17" spans="1:8" s="7" customFormat="1" ht="15" x14ac:dyDescent="0.2">
      <c r="A17" s="11" t="s">
        <v>307</v>
      </c>
      <c r="B17" s="12" t="s">
        <v>308</v>
      </c>
      <c r="C17" s="13" t="s">
        <v>8</v>
      </c>
      <c r="D17" s="13" t="s">
        <v>8</v>
      </c>
      <c r="E17" s="13" t="s">
        <v>8</v>
      </c>
      <c r="F17" s="32">
        <f>F18+F34+F96+F108+F120+F217+F227+F250</f>
        <v>159689022.59999999</v>
      </c>
      <c r="H17" s="30"/>
    </row>
    <row r="18" spans="1:8" s="7" customFormat="1" ht="57" x14ac:dyDescent="0.2">
      <c r="A18" s="11" t="s">
        <v>225</v>
      </c>
      <c r="B18" s="12" t="s">
        <v>226</v>
      </c>
      <c r="C18" s="12" t="s">
        <v>8</v>
      </c>
      <c r="D18" s="12" t="s">
        <v>8</v>
      </c>
      <c r="E18" s="12" t="s">
        <v>8</v>
      </c>
      <c r="F18" s="14">
        <f>F19+F24+F29</f>
        <v>0</v>
      </c>
    </row>
    <row r="19" spans="1:8" s="7" customFormat="1" ht="25.5" x14ac:dyDescent="0.2">
      <c r="A19" s="15" t="s">
        <v>227</v>
      </c>
      <c r="B19" s="16" t="s">
        <v>228</v>
      </c>
      <c r="C19" s="17" t="s">
        <v>8</v>
      </c>
      <c r="D19" s="17" t="s">
        <v>8</v>
      </c>
      <c r="E19" s="17" t="s">
        <v>8</v>
      </c>
      <c r="F19" s="18">
        <f>F20+F22</f>
        <v>0</v>
      </c>
    </row>
    <row r="20" spans="1:8" s="7" customFormat="1" ht="15" x14ac:dyDescent="0.2">
      <c r="A20" s="19" t="s">
        <v>229</v>
      </c>
      <c r="B20" s="20" t="s">
        <v>230</v>
      </c>
      <c r="C20" s="20" t="s">
        <v>8</v>
      </c>
      <c r="D20" s="20" t="s">
        <v>8</v>
      </c>
      <c r="E20" s="20" t="s">
        <v>8</v>
      </c>
      <c r="F20" s="21">
        <f>F21</f>
        <v>0</v>
      </c>
    </row>
    <row r="21" spans="1:8" s="7" customFormat="1" ht="15" x14ac:dyDescent="0.2">
      <c r="A21" s="22" t="s">
        <v>25</v>
      </c>
      <c r="B21" s="23" t="s">
        <v>230</v>
      </c>
      <c r="C21" s="23" t="s">
        <v>26</v>
      </c>
      <c r="D21" s="23" t="s">
        <v>63</v>
      </c>
      <c r="E21" s="23" t="s">
        <v>63</v>
      </c>
      <c r="F21" s="24">
        <v>0</v>
      </c>
    </row>
    <row r="22" spans="1:8" s="7" customFormat="1" ht="15" x14ac:dyDescent="0.2">
      <c r="A22" s="19" t="s">
        <v>231</v>
      </c>
      <c r="B22" s="20" t="s">
        <v>232</v>
      </c>
      <c r="C22" s="20" t="s">
        <v>8</v>
      </c>
      <c r="D22" s="20" t="s">
        <v>8</v>
      </c>
      <c r="E22" s="20" t="s">
        <v>8</v>
      </c>
      <c r="F22" s="21">
        <f>F23</f>
        <v>0</v>
      </c>
    </row>
    <row r="23" spans="1:8" s="7" customFormat="1" ht="15" x14ac:dyDescent="0.2">
      <c r="A23" s="22" t="s">
        <v>25</v>
      </c>
      <c r="B23" s="23" t="s">
        <v>232</v>
      </c>
      <c r="C23" s="23" t="s">
        <v>26</v>
      </c>
      <c r="D23" s="23" t="s">
        <v>63</v>
      </c>
      <c r="E23" s="23" t="s">
        <v>63</v>
      </c>
      <c r="F23" s="24">
        <v>0</v>
      </c>
    </row>
    <row r="24" spans="1:8" s="7" customFormat="1" ht="15" x14ac:dyDescent="0.2">
      <c r="A24" s="15" t="s">
        <v>233</v>
      </c>
      <c r="B24" s="16" t="s">
        <v>234</v>
      </c>
      <c r="C24" s="17" t="s">
        <v>8</v>
      </c>
      <c r="D24" s="17" t="s">
        <v>8</v>
      </c>
      <c r="E24" s="17" t="s">
        <v>8</v>
      </c>
      <c r="F24" s="18">
        <f>F25+F27</f>
        <v>0</v>
      </c>
    </row>
    <row r="25" spans="1:8" s="7" customFormat="1" ht="15" x14ac:dyDescent="0.2">
      <c r="A25" s="19" t="s">
        <v>235</v>
      </c>
      <c r="B25" s="20" t="s">
        <v>236</v>
      </c>
      <c r="C25" s="20" t="s">
        <v>8</v>
      </c>
      <c r="D25" s="20" t="s">
        <v>8</v>
      </c>
      <c r="E25" s="20" t="s">
        <v>8</v>
      </c>
      <c r="F25" s="21">
        <f>F26</f>
        <v>0</v>
      </c>
    </row>
    <row r="26" spans="1:8" s="7" customFormat="1" ht="15" x14ac:dyDescent="0.2">
      <c r="A26" s="22" t="s">
        <v>25</v>
      </c>
      <c r="B26" s="23" t="s">
        <v>236</v>
      </c>
      <c r="C26" s="23" t="s">
        <v>26</v>
      </c>
      <c r="D26" s="23" t="s">
        <v>63</v>
      </c>
      <c r="E26" s="23" t="s">
        <v>63</v>
      </c>
      <c r="F26" s="24">
        <v>0</v>
      </c>
    </row>
    <row r="27" spans="1:8" s="7" customFormat="1" ht="24" x14ac:dyDescent="0.2">
      <c r="A27" s="19" t="s">
        <v>315</v>
      </c>
      <c r="B27" s="20" t="s">
        <v>237</v>
      </c>
      <c r="C27" s="20" t="s">
        <v>8</v>
      </c>
      <c r="D27" s="20" t="s">
        <v>8</v>
      </c>
      <c r="E27" s="20" t="s">
        <v>8</v>
      </c>
      <c r="F27" s="21">
        <f>F28</f>
        <v>0</v>
      </c>
    </row>
    <row r="28" spans="1:8" s="7" customFormat="1" ht="15" x14ac:dyDescent="0.2">
      <c r="A28" s="22" t="s">
        <v>25</v>
      </c>
      <c r="B28" s="23" t="s">
        <v>237</v>
      </c>
      <c r="C28" s="23" t="s">
        <v>26</v>
      </c>
      <c r="D28" s="23" t="s">
        <v>63</v>
      </c>
      <c r="E28" s="23" t="s">
        <v>63</v>
      </c>
      <c r="F28" s="24">
        <v>0</v>
      </c>
    </row>
    <row r="29" spans="1:8" s="7" customFormat="1" ht="25.5" x14ac:dyDescent="0.2">
      <c r="A29" s="15" t="s">
        <v>238</v>
      </c>
      <c r="B29" s="16" t="s">
        <v>239</v>
      </c>
      <c r="C29" s="17" t="s">
        <v>8</v>
      </c>
      <c r="D29" s="17" t="s">
        <v>8</v>
      </c>
      <c r="E29" s="17" t="s">
        <v>8</v>
      </c>
      <c r="F29" s="18">
        <f>F30+F32</f>
        <v>0</v>
      </c>
    </row>
    <row r="30" spans="1:8" s="7" customFormat="1" ht="15" x14ac:dyDescent="0.2">
      <c r="A30" s="19" t="s">
        <v>240</v>
      </c>
      <c r="B30" s="20" t="s">
        <v>241</v>
      </c>
      <c r="C30" s="20" t="s">
        <v>8</v>
      </c>
      <c r="D30" s="20" t="s">
        <v>8</v>
      </c>
      <c r="E30" s="20" t="s">
        <v>8</v>
      </c>
      <c r="F30" s="21">
        <f>F31</f>
        <v>0</v>
      </c>
    </row>
    <row r="31" spans="1:8" s="7" customFormat="1" ht="15" x14ac:dyDescent="0.2">
      <c r="A31" s="22" t="s">
        <v>25</v>
      </c>
      <c r="B31" s="23" t="s">
        <v>241</v>
      </c>
      <c r="C31" s="23" t="s">
        <v>26</v>
      </c>
      <c r="D31" s="23" t="s">
        <v>63</v>
      </c>
      <c r="E31" s="23" t="s">
        <v>63</v>
      </c>
      <c r="F31" s="24">
        <v>0</v>
      </c>
    </row>
    <row r="32" spans="1:8" s="7" customFormat="1" ht="15" x14ac:dyDescent="0.2">
      <c r="A32" s="19" t="s">
        <v>242</v>
      </c>
      <c r="B32" s="20" t="s">
        <v>243</v>
      </c>
      <c r="C32" s="20" t="s">
        <v>8</v>
      </c>
      <c r="D32" s="20" t="s">
        <v>8</v>
      </c>
      <c r="E32" s="20" t="s">
        <v>8</v>
      </c>
      <c r="F32" s="21">
        <f>F33</f>
        <v>0</v>
      </c>
    </row>
    <row r="33" spans="1:6" s="7" customFormat="1" ht="15" x14ac:dyDescent="0.2">
      <c r="A33" s="22" t="s">
        <v>25</v>
      </c>
      <c r="B33" s="23" t="s">
        <v>243</v>
      </c>
      <c r="C33" s="23" t="s">
        <v>26</v>
      </c>
      <c r="D33" s="23" t="s">
        <v>63</v>
      </c>
      <c r="E33" s="23" t="s">
        <v>63</v>
      </c>
      <c r="F33" s="24">
        <v>0</v>
      </c>
    </row>
    <row r="34" spans="1:6" s="7" customFormat="1" ht="57" x14ac:dyDescent="0.2">
      <c r="A34" s="11" t="s">
        <v>32</v>
      </c>
      <c r="B34" s="12" t="s">
        <v>33</v>
      </c>
      <c r="C34" s="12" t="s">
        <v>8</v>
      </c>
      <c r="D34" s="12" t="s">
        <v>8</v>
      </c>
      <c r="E34" s="12" t="s">
        <v>8</v>
      </c>
      <c r="F34" s="32">
        <f>F35+F57+F76+F85</f>
        <v>64335187.249999993</v>
      </c>
    </row>
    <row r="35" spans="1:6" s="7" customFormat="1" ht="38.25" x14ac:dyDescent="0.2">
      <c r="A35" s="25" t="s">
        <v>34</v>
      </c>
      <c r="B35" s="26" t="s">
        <v>35</v>
      </c>
      <c r="C35" s="26" t="s">
        <v>8</v>
      </c>
      <c r="D35" s="26" t="s">
        <v>8</v>
      </c>
      <c r="E35" s="26" t="s">
        <v>8</v>
      </c>
      <c r="F35" s="31">
        <f>F36+F42+F48</f>
        <v>31210301.059999995</v>
      </c>
    </row>
    <row r="36" spans="1:6" s="7" customFormat="1" ht="25.5" x14ac:dyDescent="0.2">
      <c r="A36" s="15" t="s">
        <v>36</v>
      </c>
      <c r="B36" s="16" t="s">
        <v>37</v>
      </c>
      <c r="C36" s="17" t="s">
        <v>8</v>
      </c>
      <c r="D36" s="17" t="s">
        <v>8</v>
      </c>
      <c r="E36" s="17" t="s">
        <v>8</v>
      </c>
      <c r="F36" s="18">
        <f>F37</f>
        <v>30019703.409999996</v>
      </c>
    </row>
    <row r="37" spans="1:6" s="7" customFormat="1" ht="15" x14ac:dyDescent="0.2">
      <c r="A37" s="19" t="s">
        <v>12</v>
      </c>
      <c r="B37" s="20" t="s">
        <v>38</v>
      </c>
      <c r="C37" s="20" t="s">
        <v>8</v>
      </c>
      <c r="D37" s="20" t="s">
        <v>8</v>
      </c>
      <c r="E37" s="20" t="s">
        <v>8</v>
      </c>
      <c r="F37" s="21">
        <f>F38+F39+F40+F41</f>
        <v>30019703.409999996</v>
      </c>
    </row>
    <row r="38" spans="1:6" s="7" customFormat="1" ht="23.25" customHeight="1" x14ac:dyDescent="0.2">
      <c r="A38" s="22" t="s">
        <v>14</v>
      </c>
      <c r="B38" s="23" t="s">
        <v>38</v>
      </c>
      <c r="C38" s="23" t="s">
        <v>15</v>
      </c>
      <c r="D38" s="23" t="s">
        <v>7</v>
      </c>
      <c r="E38" s="23" t="s">
        <v>31</v>
      </c>
      <c r="F38" s="24">
        <v>29765140.329999998</v>
      </c>
    </row>
    <row r="39" spans="1:6" s="7" customFormat="1" ht="15" x14ac:dyDescent="0.2">
      <c r="A39" s="22" t="s">
        <v>25</v>
      </c>
      <c r="B39" s="23" t="s">
        <v>38</v>
      </c>
      <c r="C39" s="23" t="s">
        <v>26</v>
      </c>
      <c r="D39" s="23" t="s">
        <v>7</v>
      </c>
      <c r="E39" s="23" t="s">
        <v>31</v>
      </c>
      <c r="F39" s="24">
        <v>66071.7</v>
      </c>
    </row>
    <row r="40" spans="1:6" s="7" customFormat="1" ht="15" x14ac:dyDescent="0.2">
      <c r="A40" s="22" t="s">
        <v>25</v>
      </c>
      <c r="B40" s="23" t="s">
        <v>38</v>
      </c>
      <c r="C40" s="23" t="s">
        <v>26</v>
      </c>
      <c r="D40" s="23" t="s">
        <v>63</v>
      </c>
      <c r="E40" s="23" t="s">
        <v>41</v>
      </c>
      <c r="F40" s="24">
        <v>22840</v>
      </c>
    </row>
    <row r="41" spans="1:6" s="7" customFormat="1" ht="15" x14ac:dyDescent="0.2">
      <c r="A41" s="22" t="s">
        <v>39</v>
      </c>
      <c r="B41" s="23" t="s">
        <v>38</v>
      </c>
      <c r="C41" s="23" t="s">
        <v>40</v>
      </c>
      <c r="D41" s="23" t="s">
        <v>7</v>
      </c>
      <c r="E41" s="23" t="s">
        <v>31</v>
      </c>
      <c r="F41" s="24">
        <v>165651.38</v>
      </c>
    </row>
    <row r="42" spans="1:6" s="7" customFormat="1" ht="25.5" x14ac:dyDescent="0.2">
      <c r="A42" s="15" t="s">
        <v>70</v>
      </c>
      <c r="B42" s="16" t="s">
        <v>71</v>
      </c>
      <c r="C42" s="17" t="s">
        <v>8</v>
      </c>
      <c r="D42" s="17" t="s">
        <v>8</v>
      </c>
      <c r="E42" s="17" t="s">
        <v>8</v>
      </c>
      <c r="F42" s="18">
        <f>F43+F45</f>
        <v>218245.9</v>
      </c>
    </row>
    <row r="43" spans="1:6" s="7" customFormat="1" ht="15" x14ac:dyDescent="0.2">
      <c r="A43" s="19" t="s">
        <v>72</v>
      </c>
      <c r="B43" s="20" t="s">
        <v>73</v>
      </c>
      <c r="C43" s="20" t="s">
        <v>8</v>
      </c>
      <c r="D43" s="20" t="s">
        <v>8</v>
      </c>
      <c r="E43" s="20" t="s">
        <v>8</v>
      </c>
      <c r="F43" s="21">
        <f>F44</f>
        <v>88750</v>
      </c>
    </row>
    <row r="44" spans="1:6" s="7" customFormat="1" ht="15" x14ac:dyDescent="0.2">
      <c r="A44" s="22" t="s">
        <v>25</v>
      </c>
      <c r="B44" s="23" t="s">
        <v>73</v>
      </c>
      <c r="C44" s="23" t="s">
        <v>26</v>
      </c>
      <c r="D44" s="23" t="s">
        <v>7</v>
      </c>
      <c r="E44" s="23" t="s">
        <v>69</v>
      </c>
      <c r="F44" s="24">
        <v>88750</v>
      </c>
    </row>
    <row r="45" spans="1:6" s="7" customFormat="1" ht="24" x14ac:dyDescent="0.2">
      <c r="A45" s="19" t="s">
        <v>74</v>
      </c>
      <c r="B45" s="20" t="s">
        <v>75</v>
      </c>
      <c r="C45" s="20" t="s">
        <v>8</v>
      </c>
      <c r="D45" s="20" t="s">
        <v>8</v>
      </c>
      <c r="E45" s="20" t="s">
        <v>8</v>
      </c>
      <c r="F45" s="21">
        <f>F46+F47</f>
        <v>129495.9</v>
      </c>
    </row>
    <row r="46" spans="1:6" s="7" customFormat="1" ht="15" x14ac:dyDescent="0.2">
      <c r="A46" s="22" t="s">
        <v>27</v>
      </c>
      <c r="B46" s="23" t="s">
        <v>75</v>
      </c>
      <c r="C46" s="23" t="s">
        <v>28</v>
      </c>
      <c r="D46" s="23" t="s">
        <v>7</v>
      </c>
      <c r="E46" s="23" t="s">
        <v>137</v>
      </c>
      <c r="F46" s="24">
        <v>107267.25</v>
      </c>
    </row>
    <row r="47" spans="1:6" s="7" customFormat="1" ht="15" x14ac:dyDescent="0.2">
      <c r="A47" s="22" t="s">
        <v>27</v>
      </c>
      <c r="B47" s="23" t="s">
        <v>75</v>
      </c>
      <c r="C47" s="23" t="s">
        <v>28</v>
      </c>
      <c r="D47" s="23" t="s">
        <v>7</v>
      </c>
      <c r="E47" s="23" t="s">
        <v>69</v>
      </c>
      <c r="F47" s="24">
        <v>22228.65</v>
      </c>
    </row>
    <row r="48" spans="1:6" s="7" customFormat="1" ht="15" x14ac:dyDescent="0.2">
      <c r="A48" s="15" t="s">
        <v>42</v>
      </c>
      <c r="B48" s="16" t="s">
        <v>43</v>
      </c>
      <c r="C48" s="17" t="s">
        <v>8</v>
      </c>
      <c r="D48" s="17" t="s">
        <v>8</v>
      </c>
      <c r="E48" s="17" t="s">
        <v>8</v>
      </c>
      <c r="F48" s="18">
        <f>F49+F51+F54</f>
        <v>972351.75</v>
      </c>
    </row>
    <row r="49" spans="1:6" s="7" customFormat="1" ht="24" x14ac:dyDescent="0.2">
      <c r="A49" s="19" t="s">
        <v>44</v>
      </c>
      <c r="B49" s="20" t="s">
        <v>45</v>
      </c>
      <c r="C49" s="20" t="s">
        <v>8</v>
      </c>
      <c r="D49" s="20" t="s">
        <v>8</v>
      </c>
      <c r="E49" s="20" t="s">
        <v>8</v>
      </c>
      <c r="F49" s="21">
        <f>F50</f>
        <v>122510</v>
      </c>
    </row>
    <row r="50" spans="1:6" s="7" customFormat="1" ht="15" x14ac:dyDescent="0.2">
      <c r="A50" s="22" t="s">
        <v>25</v>
      </c>
      <c r="B50" s="23" t="s">
        <v>45</v>
      </c>
      <c r="C50" s="23" t="s">
        <v>26</v>
      </c>
      <c r="D50" s="23" t="s">
        <v>7</v>
      </c>
      <c r="E50" s="23" t="s">
        <v>41</v>
      </c>
      <c r="F50" s="24">
        <v>122510</v>
      </c>
    </row>
    <row r="51" spans="1:6" s="7" customFormat="1" ht="24" x14ac:dyDescent="0.2">
      <c r="A51" s="19" t="s">
        <v>76</v>
      </c>
      <c r="B51" s="20" t="s">
        <v>77</v>
      </c>
      <c r="C51" s="20" t="s">
        <v>8</v>
      </c>
      <c r="D51" s="20" t="s">
        <v>8</v>
      </c>
      <c r="E51" s="20" t="s">
        <v>8</v>
      </c>
      <c r="F51" s="21">
        <f>F52+F53</f>
        <v>158815.97</v>
      </c>
    </row>
    <row r="52" spans="1:6" s="7" customFormat="1" ht="25.5" customHeight="1" x14ac:dyDescent="0.2">
      <c r="A52" s="22" t="s">
        <v>14</v>
      </c>
      <c r="B52" s="23" t="s">
        <v>77</v>
      </c>
      <c r="C52" s="23" t="s">
        <v>15</v>
      </c>
      <c r="D52" s="23" t="s">
        <v>7</v>
      </c>
      <c r="E52" s="23" t="s">
        <v>69</v>
      </c>
      <c r="F52" s="24">
        <v>158815.97</v>
      </c>
    </row>
    <row r="53" spans="1:6" s="7" customFormat="1" ht="15" x14ac:dyDescent="0.2">
      <c r="A53" s="22" t="s">
        <v>25</v>
      </c>
      <c r="B53" s="23" t="s">
        <v>77</v>
      </c>
      <c r="C53" s="23" t="s">
        <v>26</v>
      </c>
      <c r="D53" s="23" t="s">
        <v>7</v>
      </c>
      <c r="E53" s="23" t="s">
        <v>69</v>
      </c>
      <c r="F53" s="24">
        <v>0</v>
      </c>
    </row>
    <row r="54" spans="1:6" s="7" customFormat="1" ht="24" x14ac:dyDescent="0.2">
      <c r="A54" s="19" t="s">
        <v>244</v>
      </c>
      <c r="B54" s="20" t="s">
        <v>245</v>
      </c>
      <c r="C54" s="20" t="s">
        <v>8</v>
      </c>
      <c r="D54" s="20" t="s">
        <v>8</v>
      </c>
      <c r="E54" s="20" t="s">
        <v>8</v>
      </c>
      <c r="F54" s="21">
        <f>F55+F56</f>
        <v>691025.78</v>
      </c>
    </row>
    <row r="55" spans="1:6" s="7" customFormat="1" ht="24" customHeight="1" x14ac:dyDescent="0.2">
      <c r="A55" s="22" t="s">
        <v>14</v>
      </c>
      <c r="B55" s="23" t="s">
        <v>245</v>
      </c>
      <c r="C55" s="23" t="s">
        <v>15</v>
      </c>
      <c r="D55" s="23" t="s">
        <v>63</v>
      </c>
      <c r="E55" s="23" t="s">
        <v>119</v>
      </c>
      <c r="F55" s="24">
        <v>691025.78</v>
      </c>
    </row>
    <row r="56" spans="1:6" s="7" customFormat="1" ht="15" x14ac:dyDescent="0.2">
      <c r="A56" s="22" t="s">
        <v>25</v>
      </c>
      <c r="B56" s="23" t="s">
        <v>245</v>
      </c>
      <c r="C56" s="23" t="s">
        <v>26</v>
      </c>
      <c r="D56" s="23" t="s">
        <v>63</v>
      </c>
      <c r="E56" s="23" t="s">
        <v>119</v>
      </c>
      <c r="F56" s="24">
        <v>0</v>
      </c>
    </row>
    <row r="57" spans="1:6" s="7" customFormat="1" ht="25.5" x14ac:dyDescent="0.2">
      <c r="A57" s="25" t="s">
        <v>78</v>
      </c>
      <c r="B57" s="26" t="s">
        <v>79</v>
      </c>
      <c r="C57" s="26" t="s">
        <v>8</v>
      </c>
      <c r="D57" s="26" t="s">
        <v>8</v>
      </c>
      <c r="E57" s="26" t="s">
        <v>8</v>
      </c>
      <c r="F57" s="27">
        <f>F58+F61+F65+F71</f>
        <v>20836470.779999997</v>
      </c>
    </row>
    <row r="58" spans="1:6" s="7" customFormat="1" ht="25.5" x14ac:dyDescent="0.2">
      <c r="A58" s="15" t="s">
        <v>80</v>
      </c>
      <c r="B58" s="16" t="s">
        <v>81</v>
      </c>
      <c r="C58" s="17" t="s">
        <v>8</v>
      </c>
      <c r="D58" s="17" t="s">
        <v>8</v>
      </c>
      <c r="E58" s="17" t="s">
        <v>8</v>
      </c>
      <c r="F58" s="18">
        <f>F59</f>
        <v>367154.94</v>
      </c>
    </row>
    <row r="59" spans="1:6" s="7" customFormat="1" ht="15" x14ac:dyDescent="0.2">
      <c r="A59" s="19" t="s">
        <v>82</v>
      </c>
      <c r="B59" s="20" t="s">
        <v>83</v>
      </c>
      <c r="C59" s="20" t="s">
        <v>8</v>
      </c>
      <c r="D59" s="20" t="s">
        <v>8</v>
      </c>
      <c r="E59" s="20" t="s">
        <v>8</v>
      </c>
      <c r="F59" s="21">
        <f>F60</f>
        <v>367154.94</v>
      </c>
    </row>
    <row r="60" spans="1:6" s="7" customFormat="1" ht="15" x14ac:dyDescent="0.2">
      <c r="A60" s="22" t="s">
        <v>25</v>
      </c>
      <c r="B60" s="23" t="s">
        <v>83</v>
      </c>
      <c r="C60" s="23" t="s">
        <v>26</v>
      </c>
      <c r="D60" s="23" t="s">
        <v>7</v>
      </c>
      <c r="E60" s="23" t="s">
        <v>69</v>
      </c>
      <c r="F60" s="24">
        <v>367154.94</v>
      </c>
    </row>
    <row r="61" spans="1:6" s="7" customFormat="1" ht="25.5" x14ac:dyDescent="0.2">
      <c r="A61" s="15" t="s">
        <v>84</v>
      </c>
      <c r="B61" s="16" t="s">
        <v>85</v>
      </c>
      <c r="C61" s="17" t="s">
        <v>8</v>
      </c>
      <c r="D61" s="17" t="s">
        <v>8</v>
      </c>
      <c r="E61" s="17" t="s">
        <v>8</v>
      </c>
      <c r="F61" s="18">
        <f>F62</f>
        <v>9481.7800000000007</v>
      </c>
    </row>
    <row r="62" spans="1:6" s="7" customFormat="1" ht="15" x14ac:dyDescent="0.2">
      <c r="A62" s="19" t="s">
        <v>86</v>
      </c>
      <c r="B62" s="20" t="s">
        <v>87</v>
      </c>
      <c r="C62" s="20" t="s">
        <v>8</v>
      </c>
      <c r="D62" s="20" t="s">
        <v>8</v>
      </c>
      <c r="E62" s="20" t="s">
        <v>8</v>
      </c>
      <c r="F62" s="21">
        <f>F63+F64</f>
        <v>9481.7800000000007</v>
      </c>
    </row>
    <row r="63" spans="1:6" s="7" customFormat="1" ht="15" x14ac:dyDescent="0.2">
      <c r="A63" s="22" t="s">
        <v>25</v>
      </c>
      <c r="B63" s="23" t="s">
        <v>87</v>
      </c>
      <c r="C63" s="23" t="s">
        <v>26</v>
      </c>
      <c r="D63" s="23" t="s">
        <v>7</v>
      </c>
      <c r="E63" s="23" t="s">
        <v>69</v>
      </c>
      <c r="F63" s="24">
        <v>9481.7800000000007</v>
      </c>
    </row>
    <row r="64" spans="1:6" s="7" customFormat="1" ht="15" x14ac:dyDescent="0.2">
      <c r="A64" s="22" t="s">
        <v>25</v>
      </c>
      <c r="B64" s="23" t="s">
        <v>87</v>
      </c>
      <c r="C64" s="23" t="s">
        <v>26</v>
      </c>
      <c r="D64" s="23" t="s">
        <v>152</v>
      </c>
      <c r="E64" s="23" t="s">
        <v>9</v>
      </c>
      <c r="F64" s="24">
        <v>0</v>
      </c>
    </row>
    <row r="65" spans="1:6" s="7" customFormat="1" ht="25.5" x14ac:dyDescent="0.2">
      <c r="A65" s="15" t="s">
        <v>212</v>
      </c>
      <c r="B65" s="16" t="s">
        <v>213</v>
      </c>
      <c r="C65" s="17" t="s">
        <v>8</v>
      </c>
      <c r="D65" s="17" t="s">
        <v>8</v>
      </c>
      <c r="E65" s="17" t="s">
        <v>8</v>
      </c>
      <c r="F65" s="18">
        <f>F66</f>
        <v>20079834.059999999</v>
      </c>
    </row>
    <row r="66" spans="1:6" s="7" customFormat="1" ht="24" x14ac:dyDescent="0.2">
      <c r="A66" s="19" t="s">
        <v>214</v>
      </c>
      <c r="B66" s="20" t="s">
        <v>215</v>
      </c>
      <c r="C66" s="20" t="s">
        <v>8</v>
      </c>
      <c r="D66" s="20" t="s">
        <v>8</v>
      </c>
      <c r="E66" s="20" t="s">
        <v>8</v>
      </c>
      <c r="F66" s="21">
        <f>F67+F68+F69+F70</f>
        <v>20079834.059999999</v>
      </c>
    </row>
    <row r="67" spans="1:6" s="7" customFormat="1" ht="24.75" customHeight="1" x14ac:dyDescent="0.2">
      <c r="A67" s="22" t="s">
        <v>14</v>
      </c>
      <c r="B67" s="23" t="s">
        <v>215</v>
      </c>
      <c r="C67" s="23" t="s">
        <v>15</v>
      </c>
      <c r="D67" s="23" t="s">
        <v>41</v>
      </c>
      <c r="E67" s="23" t="s">
        <v>41</v>
      </c>
      <c r="F67" s="24">
        <v>19529075.27</v>
      </c>
    </row>
    <row r="68" spans="1:6" s="7" customFormat="1" ht="15" x14ac:dyDescent="0.2">
      <c r="A68" s="22" t="s">
        <v>25</v>
      </c>
      <c r="B68" s="23" t="s">
        <v>215</v>
      </c>
      <c r="C68" s="23" t="s">
        <v>26</v>
      </c>
      <c r="D68" s="23" t="s">
        <v>41</v>
      </c>
      <c r="E68" s="23" t="s">
        <v>41</v>
      </c>
      <c r="F68" s="24">
        <v>361475.54</v>
      </c>
    </row>
    <row r="69" spans="1:6" s="7" customFormat="1" ht="15" x14ac:dyDescent="0.2">
      <c r="A69" s="22" t="s">
        <v>25</v>
      </c>
      <c r="B69" s="23" t="s">
        <v>215</v>
      </c>
      <c r="C69" s="23" t="s">
        <v>26</v>
      </c>
      <c r="D69" s="23" t="s">
        <v>63</v>
      </c>
      <c r="E69" s="23" t="s">
        <v>41</v>
      </c>
      <c r="F69" s="24">
        <v>42400</v>
      </c>
    </row>
    <row r="70" spans="1:6" s="7" customFormat="1" ht="15" x14ac:dyDescent="0.2">
      <c r="A70" s="22" t="s">
        <v>27</v>
      </c>
      <c r="B70" s="23" t="s">
        <v>215</v>
      </c>
      <c r="C70" s="23" t="s">
        <v>28</v>
      </c>
      <c r="D70" s="23" t="s">
        <v>41</v>
      </c>
      <c r="E70" s="23" t="s">
        <v>41</v>
      </c>
      <c r="F70" s="24">
        <v>146883.25</v>
      </c>
    </row>
    <row r="71" spans="1:6" s="7" customFormat="1" ht="15" x14ac:dyDescent="0.2">
      <c r="A71" s="15" t="s">
        <v>88</v>
      </c>
      <c r="B71" s="16" t="s">
        <v>89</v>
      </c>
      <c r="C71" s="17" t="s">
        <v>8</v>
      </c>
      <c r="D71" s="17" t="s">
        <v>8</v>
      </c>
      <c r="E71" s="17" t="s">
        <v>8</v>
      </c>
      <c r="F71" s="18">
        <f>F72+F74</f>
        <v>380000</v>
      </c>
    </row>
    <row r="72" spans="1:6" s="7" customFormat="1" ht="15" x14ac:dyDescent="0.2">
      <c r="A72" s="19" t="s">
        <v>90</v>
      </c>
      <c r="B72" s="20" t="s">
        <v>91</v>
      </c>
      <c r="C72" s="20" t="s">
        <v>8</v>
      </c>
      <c r="D72" s="20" t="s">
        <v>8</v>
      </c>
      <c r="E72" s="20" t="s">
        <v>8</v>
      </c>
      <c r="F72" s="21">
        <f>F73</f>
        <v>380000</v>
      </c>
    </row>
    <row r="73" spans="1:6" s="7" customFormat="1" ht="15" x14ac:dyDescent="0.2">
      <c r="A73" s="22" t="s">
        <v>25</v>
      </c>
      <c r="B73" s="23" t="s">
        <v>91</v>
      </c>
      <c r="C73" s="23" t="s">
        <v>26</v>
      </c>
      <c r="D73" s="23" t="s">
        <v>7</v>
      </c>
      <c r="E73" s="23" t="s">
        <v>69</v>
      </c>
      <c r="F73" s="24">
        <v>380000</v>
      </c>
    </row>
    <row r="74" spans="1:6" s="7" customFormat="1" ht="15" x14ac:dyDescent="0.2">
      <c r="A74" s="19" t="s">
        <v>285</v>
      </c>
      <c r="B74" s="20" t="s">
        <v>286</v>
      </c>
      <c r="C74" s="20" t="s">
        <v>8</v>
      </c>
      <c r="D74" s="20" t="s">
        <v>8</v>
      </c>
      <c r="E74" s="20" t="s">
        <v>8</v>
      </c>
      <c r="F74" s="21">
        <f>F75</f>
        <v>0</v>
      </c>
    </row>
    <row r="75" spans="1:6" s="7" customFormat="1" ht="15" x14ac:dyDescent="0.2">
      <c r="A75" s="22" t="s">
        <v>25</v>
      </c>
      <c r="B75" s="23" t="s">
        <v>286</v>
      </c>
      <c r="C75" s="23" t="s">
        <v>26</v>
      </c>
      <c r="D75" s="23" t="s">
        <v>7</v>
      </c>
      <c r="E75" s="23" t="s">
        <v>69</v>
      </c>
      <c r="F75" s="24">
        <v>0</v>
      </c>
    </row>
    <row r="76" spans="1:6" s="7" customFormat="1" ht="25.5" x14ac:dyDescent="0.2">
      <c r="A76" s="25" t="s">
        <v>47</v>
      </c>
      <c r="B76" s="26" t="s">
        <v>48</v>
      </c>
      <c r="C76" s="26" t="s">
        <v>8</v>
      </c>
      <c r="D76" s="26" t="s">
        <v>8</v>
      </c>
      <c r="E76" s="26" t="s">
        <v>8</v>
      </c>
      <c r="F76" s="27">
        <f>F77+F82</f>
        <v>5688865.9500000002</v>
      </c>
    </row>
    <row r="77" spans="1:6" s="7" customFormat="1" ht="25.5" x14ac:dyDescent="0.2">
      <c r="A77" s="15" t="s">
        <v>49</v>
      </c>
      <c r="B77" s="16" t="s">
        <v>50</v>
      </c>
      <c r="C77" s="17" t="s">
        <v>8</v>
      </c>
      <c r="D77" s="17" t="s">
        <v>8</v>
      </c>
      <c r="E77" s="17" t="s">
        <v>8</v>
      </c>
      <c r="F77" s="18">
        <f>F78</f>
        <v>5037681.42</v>
      </c>
    </row>
    <row r="78" spans="1:6" s="7" customFormat="1" ht="15" x14ac:dyDescent="0.2">
      <c r="A78" s="19" t="s">
        <v>12</v>
      </c>
      <c r="B78" s="20" t="s">
        <v>51</v>
      </c>
      <c r="C78" s="20" t="s">
        <v>8</v>
      </c>
      <c r="D78" s="20" t="s">
        <v>8</v>
      </c>
      <c r="E78" s="20" t="s">
        <v>8</v>
      </c>
      <c r="F78" s="21">
        <f>F79+F80+F81</f>
        <v>5037681.42</v>
      </c>
    </row>
    <row r="79" spans="1:6" s="7" customFormat="1" ht="24.75" customHeight="1" x14ac:dyDescent="0.2">
      <c r="A79" s="22" t="s">
        <v>14</v>
      </c>
      <c r="B79" s="23" t="s">
        <v>51</v>
      </c>
      <c r="C79" s="23" t="s">
        <v>15</v>
      </c>
      <c r="D79" s="23" t="s">
        <v>7</v>
      </c>
      <c r="E79" s="23" t="s">
        <v>46</v>
      </c>
      <c r="F79" s="24">
        <v>5003865.42</v>
      </c>
    </row>
    <row r="80" spans="1:6" s="7" customFormat="1" ht="15" x14ac:dyDescent="0.2">
      <c r="A80" s="22" t="s">
        <v>25</v>
      </c>
      <c r="B80" s="23" t="s">
        <v>51</v>
      </c>
      <c r="C80" s="23" t="s">
        <v>26</v>
      </c>
      <c r="D80" s="23" t="s">
        <v>7</v>
      </c>
      <c r="E80" s="23" t="s">
        <v>46</v>
      </c>
      <c r="F80" s="24">
        <v>33816</v>
      </c>
    </row>
    <row r="81" spans="1:6" s="7" customFormat="1" ht="15" x14ac:dyDescent="0.2">
      <c r="A81" s="22" t="s">
        <v>25</v>
      </c>
      <c r="B81" s="23" t="s">
        <v>51</v>
      </c>
      <c r="C81" s="23" t="s">
        <v>26</v>
      </c>
      <c r="D81" s="23" t="s">
        <v>63</v>
      </c>
      <c r="E81" s="23" t="s">
        <v>41</v>
      </c>
      <c r="F81" s="24">
        <v>0</v>
      </c>
    </row>
    <row r="82" spans="1:6" s="7" customFormat="1" ht="15" x14ac:dyDescent="0.2">
      <c r="A82" s="15" t="s">
        <v>278</v>
      </c>
      <c r="B82" s="16" t="s">
        <v>279</v>
      </c>
      <c r="C82" s="17" t="s">
        <v>8</v>
      </c>
      <c r="D82" s="17" t="s">
        <v>8</v>
      </c>
      <c r="E82" s="17" t="s">
        <v>8</v>
      </c>
      <c r="F82" s="18">
        <f>F83</f>
        <v>651184.53</v>
      </c>
    </row>
    <row r="83" spans="1:6" s="7" customFormat="1" ht="15" x14ac:dyDescent="0.2">
      <c r="A83" s="19" t="s">
        <v>280</v>
      </c>
      <c r="B83" s="20" t="s">
        <v>281</v>
      </c>
      <c r="C83" s="20" t="s">
        <v>8</v>
      </c>
      <c r="D83" s="20" t="s">
        <v>8</v>
      </c>
      <c r="E83" s="20" t="s">
        <v>8</v>
      </c>
      <c r="F83" s="21">
        <f>F84</f>
        <v>651184.53</v>
      </c>
    </row>
    <row r="84" spans="1:6" s="7" customFormat="1" ht="15" x14ac:dyDescent="0.2">
      <c r="A84" s="22" t="s">
        <v>282</v>
      </c>
      <c r="B84" s="23" t="s">
        <v>281</v>
      </c>
      <c r="C84" s="23" t="s">
        <v>283</v>
      </c>
      <c r="D84" s="23" t="s">
        <v>69</v>
      </c>
      <c r="E84" s="23" t="s">
        <v>7</v>
      </c>
      <c r="F84" s="24">
        <v>651184.53</v>
      </c>
    </row>
    <row r="85" spans="1:6" s="7" customFormat="1" ht="25.5" x14ac:dyDescent="0.2">
      <c r="A85" s="25" t="s">
        <v>92</v>
      </c>
      <c r="B85" s="26" t="s">
        <v>93</v>
      </c>
      <c r="C85" s="26" t="s">
        <v>8</v>
      </c>
      <c r="D85" s="26" t="s">
        <v>8</v>
      </c>
      <c r="E85" s="26" t="s">
        <v>8</v>
      </c>
      <c r="F85" s="27">
        <f>F86+F92</f>
        <v>6599549.46</v>
      </c>
    </row>
    <row r="86" spans="1:6" s="7" customFormat="1" ht="15.75" customHeight="1" x14ac:dyDescent="0.2">
      <c r="A86" s="15" t="s">
        <v>94</v>
      </c>
      <c r="B86" s="16" t="s">
        <v>95</v>
      </c>
      <c r="C86" s="17" t="s">
        <v>8</v>
      </c>
      <c r="D86" s="17" t="s">
        <v>8</v>
      </c>
      <c r="E86" s="17" t="s">
        <v>8</v>
      </c>
      <c r="F86" s="18">
        <f>F87+F89</f>
        <v>41800</v>
      </c>
    </row>
    <row r="87" spans="1:6" s="7" customFormat="1" ht="15" x14ac:dyDescent="0.2">
      <c r="A87" s="19" t="s">
        <v>153</v>
      </c>
      <c r="B87" s="20" t="s">
        <v>154</v>
      </c>
      <c r="C87" s="20" t="s">
        <v>8</v>
      </c>
      <c r="D87" s="20" t="s">
        <v>8</v>
      </c>
      <c r="E87" s="20" t="s">
        <v>8</v>
      </c>
      <c r="F87" s="21">
        <f>F88</f>
        <v>0</v>
      </c>
    </row>
    <row r="88" spans="1:6" s="7" customFormat="1" ht="15" x14ac:dyDescent="0.2">
      <c r="A88" s="22" t="s">
        <v>25</v>
      </c>
      <c r="B88" s="23" t="s">
        <v>154</v>
      </c>
      <c r="C88" s="23" t="s">
        <v>26</v>
      </c>
      <c r="D88" s="23" t="s">
        <v>31</v>
      </c>
      <c r="E88" s="23" t="s">
        <v>152</v>
      </c>
      <c r="F88" s="24">
        <v>0</v>
      </c>
    </row>
    <row r="89" spans="1:6" s="7" customFormat="1" ht="24" x14ac:dyDescent="0.2">
      <c r="A89" s="19" t="s">
        <v>96</v>
      </c>
      <c r="B89" s="20" t="s">
        <v>97</v>
      </c>
      <c r="C89" s="20" t="s">
        <v>8</v>
      </c>
      <c r="D89" s="20" t="s">
        <v>8</v>
      </c>
      <c r="E89" s="20" t="s">
        <v>8</v>
      </c>
      <c r="F89" s="21">
        <f>F90+F91</f>
        <v>41800</v>
      </c>
    </row>
    <row r="90" spans="1:6" s="7" customFormat="1" ht="15" x14ac:dyDescent="0.2">
      <c r="A90" s="22" t="s">
        <v>25</v>
      </c>
      <c r="B90" s="23" t="s">
        <v>97</v>
      </c>
      <c r="C90" s="23" t="s">
        <v>26</v>
      </c>
      <c r="D90" s="23" t="s">
        <v>7</v>
      </c>
      <c r="E90" s="23" t="s">
        <v>69</v>
      </c>
      <c r="F90" s="24">
        <v>41800</v>
      </c>
    </row>
    <row r="91" spans="1:6" s="7" customFormat="1" ht="15" x14ac:dyDescent="0.2">
      <c r="A91" s="22" t="s">
        <v>27</v>
      </c>
      <c r="B91" s="23" t="s">
        <v>97</v>
      </c>
      <c r="C91" s="23" t="s">
        <v>28</v>
      </c>
      <c r="D91" s="23" t="s">
        <v>7</v>
      </c>
      <c r="E91" s="23" t="s">
        <v>69</v>
      </c>
      <c r="F91" s="24">
        <v>0</v>
      </c>
    </row>
    <row r="92" spans="1:6" s="7" customFormat="1" ht="18" customHeight="1" x14ac:dyDescent="0.2">
      <c r="A92" s="15" t="s">
        <v>98</v>
      </c>
      <c r="B92" s="16" t="s">
        <v>99</v>
      </c>
      <c r="C92" s="17" t="s">
        <v>8</v>
      </c>
      <c r="D92" s="17" t="s">
        <v>8</v>
      </c>
      <c r="E92" s="17" t="s">
        <v>8</v>
      </c>
      <c r="F92" s="18">
        <f>F93</f>
        <v>6557749.46</v>
      </c>
    </row>
    <row r="93" spans="1:6" s="7" customFormat="1" ht="24" x14ac:dyDescent="0.2">
      <c r="A93" s="19" t="s">
        <v>330</v>
      </c>
      <c r="B93" s="20" t="s">
        <v>331</v>
      </c>
      <c r="C93" s="20" t="s">
        <v>8</v>
      </c>
      <c r="D93" s="20" t="s">
        <v>8</v>
      </c>
      <c r="E93" s="20" t="s">
        <v>8</v>
      </c>
      <c r="F93" s="21">
        <f>F94+F95</f>
        <v>6557749.46</v>
      </c>
    </row>
    <row r="94" spans="1:6" s="7" customFormat="1" ht="15" x14ac:dyDescent="0.2">
      <c r="A94" s="22" t="s">
        <v>25</v>
      </c>
      <c r="B94" s="23" t="s">
        <v>331</v>
      </c>
      <c r="C94" s="23" t="s">
        <v>26</v>
      </c>
      <c r="D94" s="23" t="s">
        <v>41</v>
      </c>
      <c r="E94" s="23" t="s">
        <v>41</v>
      </c>
      <c r="F94" s="24">
        <v>6491460.1900000004</v>
      </c>
    </row>
    <row r="95" spans="1:6" s="7" customFormat="1" ht="15" x14ac:dyDescent="0.2">
      <c r="A95" s="22" t="s">
        <v>39</v>
      </c>
      <c r="B95" s="23" t="s">
        <v>331</v>
      </c>
      <c r="C95" s="23" t="s">
        <v>40</v>
      </c>
      <c r="D95" s="23" t="s">
        <v>41</v>
      </c>
      <c r="E95" s="23" t="s">
        <v>41</v>
      </c>
      <c r="F95" s="24">
        <v>66289.27</v>
      </c>
    </row>
    <row r="96" spans="1:6" s="7" customFormat="1" ht="42.75" x14ac:dyDescent="0.2">
      <c r="A96" s="11" t="s">
        <v>155</v>
      </c>
      <c r="B96" s="12" t="s">
        <v>156</v>
      </c>
      <c r="C96" s="12" t="s">
        <v>8</v>
      </c>
      <c r="D96" s="12" t="s">
        <v>8</v>
      </c>
      <c r="E96" s="12" t="s">
        <v>8</v>
      </c>
      <c r="F96" s="14">
        <f>F97+F101</f>
        <v>135448</v>
      </c>
    </row>
    <row r="97" spans="1:6" s="7" customFormat="1" ht="25.5" x14ac:dyDescent="0.2">
      <c r="A97" s="25" t="s">
        <v>157</v>
      </c>
      <c r="B97" s="26" t="s">
        <v>158</v>
      </c>
      <c r="C97" s="26" t="s">
        <v>8</v>
      </c>
      <c r="D97" s="26" t="s">
        <v>8</v>
      </c>
      <c r="E97" s="26" t="s">
        <v>8</v>
      </c>
      <c r="F97" s="27">
        <f>F98</f>
        <v>43890</v>
      </c>
    </row>
    <row r="98" spans="1:6" s="7" customFormat="1" ht="25.5" x14ac:dyDescent="0.2">
      <c r="A98" s="15" t="s">
        <v>159</v>
      </c>
      <c r="B98" s="16" t="s">
        <v>160</v>
      </c>
      <c r="C98" s="17" t="s">
        <v>8</v>
      </c>
      <c r="D98" s="17" t="s">
        <v>8</v>
      </c>
      <c r="E98" s="17" t="s">
        <v>8</v>
      </c>
      <c r="F98" s="18">
        <f>F99</f>
        <v>43890</v>
      </c>
    </row>
    <row r="99" spans="1:6" s="7" customFormat="1" ht="15" x14ac:dyDescent="0.2">
      <c r="A99" s="19" t="s">
        <v>161</v>
      </c>
      <c r="B99" s="20" t="s">
        <v>162</v>
      </c>
      <c r="C99" s="20" t="s">
        <v>8</v>
      </c>
      <c r="D99" s="20" t="s">
        <v>8</v>
      </c>
      <c r="E99" s="20" t="s">
        <v>8</v>
      </c>
      <c r="F99" s="21">
        <f>F100</f>
        <v>43890</v>
      </c>
    </row>
    <row r="100" spans="1:6" s="7" customFormat="1" ht="15" x14ac:dyDescent="0.2">
      <c r="A100" s="22" t="s">
        <v>27</v>
      </c>
      <c r="B100" s="23" t="s">
        <v>162</v>
      </c>
      <c r="C100" s="23" t="s">
        <v>28</v>
      </c>
      <c r="D100" s="23" t="s">
        <v>31</v>
      </c>
      <c r="E100" s="23" t="s">
        <v>152</v>
      </c>
      <c r="F100" s="24">
        <v>43890</v>
      </c>
    </row>
    <row r="101" spans="1:6" s="7" customFormat="1" ht="25.5" x14ac:dyDescent="0.2">
      <c r="A101" s="25" t="s">
        <v>163</v>
      </c>
      <c r="B101" s="26" t="s">
        <v>164</v>
      </c>
      <c r="C101" s="26" t="s">
        <v>8</v>
      </c>
      <c r="D101" s="26" t="s">
        <v>8</v>
      </c>
      <c r="E101" s="26" t="s">
        <v>8</v>
      </c>
      <c r="F101" s="27">
        <f>F102</f>
        <v>91558</v>
      </c>
    </row>
    <row r="102" spans="1:6" s="7" customFormat="1" ht="25.5" x14ac:dyDescent="0.2">
      <c r="A102" s="15" t="s">
        <v>165</v>
      </c>
      <c r="B102" s="16" t="s">
        <v>166</v>
      </c>
      <c r="C102" s="17" t="s">
        <v>8</v>
      </c>
      <c r="D102" s="17" t="s">
        <v>8</v>
      </c>
      <c r="E102" s="17" t="s">
        <v>8</v>
      </c>
      <c r="F102" s="18">
        <f>F103+F105</f>
        <v>91558</v>
      </c>
    </row>
    <row r="103" spans="1:6" s="7" customFormat="1" ht="15" x14ac:dyDescent="0.2">
      <c r="A103" s="19" t="s">
        <v>167</v>
      </c>
      <c r="B103" s="20" t="s">
        <v>168</v>
      </c>
      <c r="C103" s="20" t="s">
        <v>8</v>
      </c>
      <c r="D103" s="20" t="s">
        <v>8</v>
      </c>
      <c r="E103" s="20" t="s">
        <v>8</v>
      </c>
      <c r="F103" s="21">
        <f>F104</f>
        <v>14058</v>
      </c>
    </row>
    <row r="104" spans="1:6" s="7" customFormat="1" ht="15" x14ac:dyDescent="0.2">
      <c r="A104" s="22" t="s">
        <v>25</v>
      </c>
      <c r="B104" s="23" t="s">
        <v>168</v>
      </c>
      <c r="C104" s="23" t="s">
        <v>26</v>
      </c>
      <c r="D104" s="23" t="s">
        <v>31</v>
      </c>
      <c r="E104" s="23" t="s">
        <v>152</v>
      </c>
      <c r="F104" s="24">
        <v>14058</v>
      </c>
    </row>
    <row r="105" spans="1:6" s="7" customFormat="1" ht="15" x14ac:dyDescent="0.2">
      <c r="A105" s="19" t="s">
        <v>169</v>
      </c>
      <c r="B105" s="20" t="s">
        <v>170</v>
      </c>
      <c r="C105" s="20" t="s">
        <v>8</v>
      </c>
      <c r="D105" s="20" t="s">
        <v>8</v>
      </c>
      <c r="E105" s="20" t="s">
        <v>8</v>
      </c>
      <c r="F105" s="21">
        <f>F106+F107</f>
        <v>77500</v>
      </c>
    </row>
    <row r="106" spans="1:6" s="7" customFormat="1" ht="15" x14ac:dyDescent="0.2">
      <c r="A106" s="22" t="s">
        <v>25</v>
      </c>
      <c r="B106" s="23" t="s">
        <v>170</v>
      </c>
      <c r="C106" s="23" t="s">
        <v>26</v>
      </c>
      <c r="D106" s="23" t="s">
        <v>31</v>
      </c>
      <c r="E106" s="23" t="s">
        <v>152</v>
      </c>
      <c r="F106" s="24">
        <v>7500</v>
      </c>
    </row>
    <row r="107" spans="1:6" s="7" customFormat="1" ht="15" x14ac:dyDescent="0.2">
      <c r="A107" s="22" t="s">
        <v>27</v>
      </c>
      <c r="B107" s="23" t="s">
        <v>170</v>
      </c>
      <c r="C107" s="23" t="s">
        <v>28</v>
      </c>
      <c r="D107" s="23" t="s">
        <v>31</v>
      </c>
      <c r="E107" s="23" t="s">
        <v>152</v>
      </c>
      <c r="F107" s="24">
        <v>70000</v>
      </c>
    </row>
    <row r="108" spans="1:6" s="7" customFormat="1" ht="44.25" customHeight="1" x14ac:dyDescent="0.2">
      <c r="A108" s="11" t="s">
        <v>102</v>
      </c>
      <c r="B108" s="12" t="s">
        <v>103</v>
      </c>
      <c r="C108" s="12" t="s">
        <v>8</v>
      </c>
      <c r="D108" s="12" t="s">
        <v>8</v>
      </c>
      <c r="E108" s="12" t="s">
        <v>8</v>
      </c>
      <c r="F108" s="14">
        <f>F109+F113</f>
        <v>130000</v>
      </c>
    </row>
    <row r="109" spans="1:6" s="7" customFormat="1" ht="25.5" x14ac:dyDescent="0.2">
      <c r="A109" s="25" t="s">
        <v>104</v>
      </c>
      <c r="B109" s="26" t="s">
        <v>105</v>
      </c>
      <c r="C109" s="26" t="s">
        <v>8</v>
      </c>
      <c r="D109" s="26" t="s">
        <v>8</v>
      </c>
      <c r="E109" s="26" t="s">
        <v>8</v>
      </c>
      <c r="F109" s="27">
        <f>F110</f>
        <v>0</v>
      </c>
    </row>
    <row r="110" spans="1:6" s="7" customFormat="1" ht="38.25" x14ac:dyDescent="0.2">
      <c r="A110" s="15" t="s">
        <v>106</v>
      </c>
      <c r="B110" s="16" t="s">
        <v>107</v>
      </c>
      <c r="C110" s="17" t="s">
        <v>8</v>
      </c>
      <c r="D110" s="17" t="s">
        <v>8</v>
      </c>
      <c r="E110" s="17" t="s">
        <v>8</v>
      </c>
      <c r="F110" s="18">
        <f>F111</f>
        <v>0</v>
      </c>
    </row>
    <row r="111" spans="1:6" s="7" customFormat="1" ht="15" x14ac:dyDescent="0.2">
      <c r="A111" s="19" t="s">
        <v>108</v>
      </c>
      <c r="B111" s="20" t="s">
        <v>109</v>
      </c>
      <c r="C111" s="20" t="s">
        <v>8</v>
      </c>
      <c r="D111" s="20" t="s">
        <v>8</v>
      </c>
      <c r="E111" s="20" t="s">
        <v>8</v>
      </c>
      <c r="F111" s="21">
        <f>F112</f>
        <v>0</v>
      </c>
    </row>
    <row r="112" spans="1:6" s="7" customFormat="1" ht="14.25" customHeight="1" x14ac:dyDescent="0.2">
      <c r="A112" s="22" t="s">
        <v>101</v>
      </c>
      <c r="B112" s="23" t="s">
        <v>109</v>
      </c>
      <c r="C112" s="23" t="s">
        <v>110</v>
      </c>
      <c r="D112" s="23" t="s">
        <v>7</v>
      </c>
      <c r="E112" s="23" t="s">
        <v>69</v>
      </c>
      <c r="F112" s="24">
        <v>0</v>
      </c>
    </row>
    <row r="113" spans="1:6" s="7" customFormat="1" ht="25.5" x14ac:dyDescent="0.2">
      <c r="A113" s="25" t="s">
        <v>111</v>
      </c>
      <c r="B113" s="26" t="s">
        <v>112</v>
      </c>
      <c r="C113" s="26" t="s">
        <v>8</v>
      </c>
      <c r="D113" s="26" t="s">
        <v>8</v>
      </c>
      <c r="E113" s="26" t="s">
        <v>8</v>
      </c>
      <c r="F113" s="27">
        <f>F114</f>
        <v>130000</v>
      </c>
    </row>
    <row r="114" spans="1:6" s="7" customFormat="1" ht="25.5" x14ac:dyDescent="0.2">
      <c r="A114" s="15" t="s">
        <v>113</v>
      </c>
      <c r="B114" s="16" t="s">
        <v>114</v>
      </c>
      <c r="C114" s="17" t="s">
        <v>8</v>
      </c>
      <c r="D114" s="17" t="s">
        <v>8</v>
      </c>
      <c r="E114" s="17" t="s">
        <v>8</v>
      </c>
      <c r="F114" s="18">
        <f>F115+F118</f>
        <v>130000</v>
      </c>
    </row>
    <row r="115" spans="1:6" s="7" customFormat="1" ht="15" x14ac:dyDescent="0.2">
      <c r="A115" s="19" t="s">
        <v>115</v>
      </c>
      <c r="B115" s="20" t="s">
        <v>116</v>
      </c>
      <c r="C115" s="20" t="s">
        <v>8</v>
      </c>
      <c r="D115" s="20" t="s">
        <v>8</v>
      </c>
      <c r="E115" s="20" t="s">
        <v>8</v>
      </c>
      <c r="F115" s="21">
        <f>F116+F117</f>
        <v>130000</v>
      </c>
    </row>
    <row r="116" spans="1:6" s="7" customFormat="1" ht="15" x14ac:dyDescent="0.2">
      <c r="A116" s="22" t="s">
        <v>39</v>
      </c>
      <c r="B116" s="23" t="s">
        <v>116</v>
      </c>
      <c r="C116" s="23" t="s">
        <v>40</v>
      </c>
      <c r="D116" s="23" t="s">
        <v>7</v>
      </c>
      <c r="E116" s="23" t="s">
        <v>69</v>
      </c>
      <c r="F116" s="24">
        <v>130000</v>
      </c>
    </row>
    <row r="117" spans="1:6" s="7" customFormat="1" ht="15" customHeight="1" x14ac:dyDescent="0.2">
      <c r="A117" s="22" t="s">
        <v>101</v>
      </c>
      <c r="B117" s="23" t="s">
        <v>116</v>
      </c>
      <c r="C117" s="23" t="s">
        <v>110</v>
      </c>
      <c r="D117" s="23" t="s">
        <v>7</v>
      </c>
      <c r="E117" s="23" t="s">
        <v>69</v>
      </c>
      <c r="F117" s="24">
        <v>0</v>
      </c>
    </row>
    <row r="118" spans="1:6" s="7" customFormat="1" ht="15" x14ac:dyDescent="0.2">
      <c r="A118" s="19" t="s">
        <v>117</v>
      </c>
      <c r="B118" s="20" t="s">
        <v>118</v>
      </c>
      <c r="C118" s="20" t="s">
        <v>8</v>
      </c>
      <c r="D118" s="20" t="s">
        <v>8</v>
      </c>
      <c r="E118" s="20" t="s">
        <v>8</v>
      </c>
      <c r="F118" s="21">
        <f>F119</f>
        <v>0</v>
      </c>
    </row>
    <row r="119" spans="1:6" s="7" customFormat="1" ht="12.75" customHeight="1" x14ac:dyDescent="0.2">
      <c r="A119" s="22" t="s">
        <v>101</v>
      </c>
      <c r="B119" s="23" t="s">
        <v>118</v>
      </c>
      <c r="C119" s="23" t="s">
        <v>110</v>
      </c>
      <c r="D119" s="23" t="s">
        <v>7</v>
      </c>
      <c r="E119" s="23" t="s">
        <v>69</v>
      </c>
      <c r="F119" s="24">
        <v>0</v>
      </c>
    </row>
    <row r="120" spans="1:6" s="7" customFormat="1" ht="57" x14ac:dyDescent="0.2">
      <c r="A120" s="11" t="s">
        <v>120</v>
      </c>
      <c r="B120" s="12" t="s">
        <v>121</v>
      </c>
      <c r="C120" s="12" t="s">
        <v>8</v>
      </c>
      <c r="D120" s="12" t="s">
        <v>8</v>
      </c>
      <c r="E120" s="12" t="s">
        <v>8</v>
      </c>
      <c r="F120" s="32">
        <f>F121+F142+F156+F182+F188+F207</f>
        <v>84217321.219999999</v>
      </c>
    </row>
    <row r="121" spans="1:6" s="7" customFormat="1" ht="25.5" x14ac:dyDescent="0.2">
      <c r="A121" s="25" t="s">
        <v>171</v>
      </c>
      <c r="B121" s="26" t="s">
        <v>172</v>
      </c>
      <c r="C121" s="26" t="s">
        <v>8</v>
      </c>
      <c r="D121" s="26" t="s">
        <v>8</v>
      </c>
      <c r="E121" s="26" t="s">
        <v>8</v>
      </c>
      <c r="F121" s="27">
        <f>F122+F129+F132+F137</f>
        <v>8029667.3499999996</v>
      </c>
    </row>
    <row r="122" spans="1:6" s="7" customFormat="1" ht="25.5" x14ac:dyDescent="0.2">
      <c r="A122" s="15" t="s">
        <v>216</v>
      </c>
      <c r="B122" s="16" t="s">
        <v>217</v>
      </c>
      <c r="C122" s="17" t="s">
        <v>8</v>
      </c>
      <c r="D122" s="17" t="s">
        <v>8</v>
      </c>
      <c r="E122" s="17" t="s">
        <v>8</v>
      </c>
      <c r="F122" s="18">
        <f>F123+F125+F127</f>
        <v>0</v>
      </c>
    </row>
    <row r="123" spans="1:6" s="7" customFormat="1" ht="24" x14ac:dyDescent="0.2">
      <c r="A123" s="19" t="s">
        <v>0</v>
      </c>
      <c r="B123" s="20" t="s">
        <v>218</v>
      </c>
      <c r="C123" s="20" t="s">
        <v>8</v>
      </c>
      <c r="D123" s="20" t="s">
        <v>8</v>
      </c>
      <c r="E123" s="20" t="s">
        <v>8</v>
      </c>
      <c r="F123" s="21">
        <f>F124</f>
        <v>0</v>
      </c>
    </row>
    <row r="124" spans="1:6" s="7" customFormat="1" ht="15" x14ac:dyDescent="0.2">
      <c r="A124" s="22" t="s">
        <v>25</v>
      </c>
      <c r="B124" s="23" t="s">
        <v>218</v>
      </c>
      <c r="C124" s="23" t="s">
        <v>26</v>
      </c>
      <c r="D124" s="23" t="s">
        <v>41</v>
      </c>
      <c r="E124" s="23" t="s">
        <v>41</v>
      </c>
      <c r="F124" s="24">
        <v>0</v>
      </c>
    </row>
    <row r="125" spans="1:6" s="7" customFormat="1" ht="15" x14ac:dyDescent="0.2">
      <c r="A125" s="19" t="s">
        <v>219</v>
      </c>
      <c r="B125" s="20" t="s">
        <v>220</v>
      </c>
      <c r="C125" s="20" t="s">
        <v>8</v>
      </c>
      <c r="D125" s="20" t="s">
        <v>8</v>
      </c>
      <c r="E125" s="20" t="s">
        <v>8</v>
      </c>
      <c r="F125" s="21">
        <f>F126</f>
        <v>0</v>
      </c>
    </row>
    <row r="126" spans="1:6" s="7" customFormat="1" ht="15" x14ac:dyDescent="0.2">
      <c r="A126" s="22" t="s">
        <v>25</v>
      </c>
      <c r="B126" s="23" t="s">
        <v>220</v>
      </c>
      <c r="C126" s="23" t="s">
        <v>26</v>
      </c>
      <c r="D126" s="23" t="s">
        <v>41</v>
      </c>
      <c r="E126" s="23" t="s">
        <v>41</v>
      </c>
      <c r="F126" s="24">
        <v>0</v>
      </c>
    </row>
    <row r="127" spans="1:6" s="7" customFormat="1" ht="36" x14ac:dyDescent="0.2">
      <c r="A127" s="19" t="s">
        <v>221</v>
      </c>
      <c r="B127" s="20" t="s">
        <v>222</v>
      </c>
      <c r="C127" s="20" t="s">
        <v>8</v>
      </c>
      <c r="D127" s="20" t="s">
        <v>8</v>
      </c>
      <c r="E127" s="20" t="s">
        <v>8</v>
      </c>
      <c r="F127" s="21">
        <f>F128</f>
        <v>0</v>
      </c>
    </row>
    <row r="128" spans="1:6" s="7" customFormat="1" ht="15" x14ac:dyDescent="0.2">
      <c r="A128" s="22" t="s">
        <v>25</v>
      </c>
      <c r="B128" s="23" t="s">
        <v>222</v>
      </c>
      <c r="C128" s="23" t="s">
        <v>26</v>
      </c>
      <c r="D128" s="23" t="s">
        <v>41</v>
      </c>
      <c r="E128" s="23" t="s">
        <v>41</v>
      </c>
      <c r="F128" s="24">
        <v>0</v>
      </c>
    </row>
    <row r="129" spans="1:6" s="7" customFormat="1" ht="15" x14ac:dyDescent="0.2">
      <c r="A129" s="15" t="s">
        <v>173</v>
      </c>
      <c r="B129" s="16" t="s">
        <v>174</v>
      </c>
      <c r="C129" s="17" t="s">
        <v>8</v>
      </c>
      <c r="D129" s="17" t="s">
        <v>8</v>
      </c>
      <c r="E129" s="17" t="s">
        <v>8</v>
      </c>
      <c r="F129" s="18">
        <f>F130</f>
        <v>1165919.76</v>
      </c>
    </row>
    <row r="130" spans="1:6" s="7" customFormat="1" ht="24" x14ac:dyDescent="0.2">
      <c r="A130" s="19" t="s">
        <v>175</v>
      </c>
      <c r="B130" s="20" t="s">
        <v>297</v>
      </c>
      <c r="C130" s="20" t="s">
        <v>8</v>
      </c>
      <c r="D130" s="20" t="s">
        <v>8</v>
      </c>
      <c r="E130" s="20" t="s">
        <v>8</v>
      </c>
      <c r="F130" s="21">
        <f>F131</f>
        <v>1165919.76</v>
      </c>
    </row>
    <row r="131" spans="1:6" s="7" customFormat="1" ht="15" x14ac:dyDescent="0.2">
      <c r="A131" s="22" t="s">
        <v>27</v>
      </c>
      <c r="B131" s="23" t="s">
        <v>297</v>
      </c>
      <c r="C131" s="23" t="s">
        <v>28</v>
      </c>
      <c r="D131" s="23" t="s">
        <v>41</v>
      </c>
      <c r="E131" s="23" t="s">
        <v>9</v>
      </c>
      <c r="F131" s="24">
        <v>1165919.76</v>
      </c>
    </row>
    <row r="132" spans="1:6" s="7" customFormat="1" ht="25.5" x14ac:dyDescent="0.2">
      <c r="A132" s="15" t="s">
        <v>176</v>
      </c>
      <c r="B132" s="16" t="s">
        <v>177</v>
      </c>
      <c r="C132" s="17" t="s">
        <v>8</v>
      </c>
      <c r="D132" s="17" t="s">
        <v>8</v>
      </c>
      <c r="E132" s="17" t="s">
        <v>8</v>
      </c>
      <c r="F132" s="18">
        <f>F133+F135</f>
        <v>6863747.5899999999</v>
      </c>
    </row>
    <row r="133" spans="1:6" s="7" customFormat="1" ht="15" x14ac:dyDescent="0.2">
      <c r="A133" s="19" t="s">
        <v>299</v>
      </c>
      <c r="B133" s="20" t="s">
        <v>300</v>
      </c>
      <c r="C133" s="20" t="s">
        <v>8</v>
      </c>
      <c r="D133" s="20" t="s">
        <v>8</v>
      </c>
      <c r="E133" s="20" t="s">
        <v>8</v>
      </c>
      <c r="F133" s="21">
        <f>F134</f>
        <v>731000</v>
      </c>
    </row>
    <row r="134" spans="1:6" s="7" customFormat="1" ht="15" x14ac:dyDescent="0.2">
      <c r="A134" s="22" t="s">
        <v>100</v>
      </c>
      <c r="B134" s="23" t="s">
        <v>300</v>
      </c>
      <c r="C134" s="23" t="s">
        <v>148</v>
      </c>
      <c r="D134" s="23" t="s">
        <v>41</v>
      </c>
      <c r="E134" s="23" t="s">
        <v>9</v>
      </c>
      <c r="F134" s="24">
        <v>731000</v>
      </c>
    </row>
    <row r="135" spans="1:6" s="7" customFormat="1" ht="36" x14ac:dyDescent="0.2">
      <c r="A135" s="19" t="s">
        <v>293</v>
      </c>
      <c r="B135" s="20" t="s">
        <v>294</v>
      </c>
      <c r="C135" s="20" t="s">
        <v>8</v>
      </c>
      <c r="D135" s="20" t="s">
        <v>8</v>
      </c>
      <c r="E135" s="20" t="s">
        <v>8</v>
      </c>
      <c r="F135" s="21">
        <f>F136</f>
        <v>6132747.5899999999</v>
      </c>
    </row>
    <row r="136" spans="1:6" s="7" customFormat="1" ht="15" x14ac:dyDescent="0.2">
      <c r="A136" s="22" t="s">
        <v>27</v>
      </c>
      <c r="B136" s="23" t="s">
        <v>294</v>
      </c>
      <c r="C136" s="23" t="s">
        <v>28</v>
      </c>
      <c r="D136" s="23" t="s">
        <v>41</v>
      </c>
      <c r="E136" s="23" t="s">
        <v>9</v>
      </c>
      <c r="F136" s="24">
        <v>6132747.5899999999</v>
      </c>
    </row>
    <row r="137" spans="1:6" s="7" customFormat="1" ht="38.25" x14ac:dyDescent="0.2">
      <c r="A137" s="15" t="s">
        <v>332</v>
      </c>
      <c r="B137" s="16" t="s">
        <v>333</v>
      </c>
      <c r="C137" s="17" t="s">
        <v>8</v>
      </c>
      <c r="D137" s="17" t="s">
        <v>8</v>
      </c>
      <c r="E137" s="17" t="s">
        <v>8</v>
      </c>
      <c r="F137" s="18">
        <f>F138+F140</f>
        <v>0</v>
      </c>
    </row>
    <row r="138" spans="1:6" s="7" customFormat="1" ht="36" x14ac:dyDescent="0.2">
      <c r="A138" s="19" t="s">
        <v>334</v>
      </c>
      <c r="B138" s="20" t="s">
        <v>335</v>
      </c>
      <c r="C138" s="20" t="s">
        <v>8</v>
      </c>
      <c r="D138" s="20" t="s">
        <v>8</v>
      </c>
      <c r="E138" s="20" t="s">
        <v>8</v>
      </c>
      <c r="F138" s="21">
        <f>F139</f>
        <v>0</v>
      </c>
    </row>
    <row r="139" spans="1:6" s="7" customFormat="1" ht="15" x14ac:dyDescent="0.2">
      <c r="A139" s="22" t="s">
        <v>25</v>
      </c>
      <c r="B139" s="23" t="s">
        <v>335</v>
      </c>
      <c r="C139" s="23" t="s">
        <v>26</v>
      </c>
      <c r="D139" s="23" t="s">
        <v>41</v>
      </c>
      <c r="E139" s="23" t="s">
        <v>9</v>
      </c>
      <c r="F139" s="24">
        <v>0</v>
      </c>
    </row>
    <row r="140" spans="1:6" s="7" customFormat="1" ht="36" x14ac:dyDescent="0.2">
      <c r="A140" s="19" t="s">
        <v>336</v>
      </c>
      <c r="B140" s="20" t="s">
        <v>337</v>
      </c>
      <c r="C140" s="20" t="s">
        <v>8</v>
      </c>
      <c r="D140" s="20" t="s">
        <v>8</v>
      </c>
      <c r="E140" s="20" t="s">
        <v>8</v>
      </c>
      <c r="F140" s="21">
        <f>F141</f>
        <v>0</v>
      </c>
    </row>
    <row r="141" spans="1:6" s="7" customFormat="1" ht="15" x14ac:dyDescent="0.2">
      <c r="A141" s="22" t="s">
        <v>25</v>
      </c>
      <c r="B141" s="23" t="s">
        <v>337</v>
      </c>
      <c r="C141" s="23" t="s">
        <v>26</v>
      </c>
      <c r="D141" s="23" t="s">
        <v>41</v>
      </c>
      <c r="E141" s="23" t="s">
        <v>9</v>
      </c>
      <c r="F141" s="24">
        <v>0</v>
      </c>
    </row>
    <row r="142" spans="1:6" s="7" customFormat="1" ht="25.5" x14ac:dyDescent="0.2">
      <c r="A142" s="25" t="s">
        <v>122</v>
      </c>
      <c r="B142" s="26" t="s">
        <v>123</v>
      </c>
      <c r="C142" s="26" t="s">
        <v>8</v>
      </c>
      <c r="D142" s="26" t="s">
        <v>8</v>
      </c>
      <c r="E142" s="26" t="s">
        <v>8</v>
      </c>
      <c r="F142" s="27">
        <f>F143+F147</f>
        <v>486172.8</v>
      </c>
    </row>
    <row r="143" spans="1:6" s="7" customFormat="1" ht="25.5" x14ac:dyDescent="0.2">
      <c r="A143" s="15" t="s">
        <v>133</v>
      </c>
      <c r="B143" s="16" t="s">
        <v>134</v>
      </c>
      <c r="C143" s="17" t="s">
        <v>8</v>
      </c>
      <c r="D143" s="17" t="s">
        <v>8</v>
      </c>
      <c r="E143" s="17" t="s">
        <v>8</v>
      </c>
      <c r="F143" s="18">
        <f>F144</f>
        <v>18000</v>
      </c>
    </row>
    <row r="144" spans="1:6" s="7" customFormat="1" ht="15" x14ac:dyDescent="0.2">
      <c r="A144" s="19" t="s">
        <v>135</v>
      </c>
      <c r="B144" s="20" t="s">
        <v>136</v>
      </c>
      <c r="C144" s="20" t="s">
        <v>8</v>
      </c>
      <c r="D144" s="20" t="s">
        <v>8</v>
      </c>
      <c r="E144" s="20" t="s">
        <v>8</v>
      </c>
      <c r="F144" s="21">
        <f>F145+F146</f>
        <v>18000</v>
      </c>
    </row>
    <row r="145" spans="1:6" s="7" customFormat="1" ht="23.25" customHeight="1" x14ac:dyDescent="0.2">
      <c r="A145" s="22" t="s">
        <v>14</v>
      </c>
      <c r="B145" s="23" t="s">
        <v>136</v>
      </c>
      <c r="C145" s="23" t="s">
        <v>15</v>
      </c>
      <c r="D145" s="23" t="s">
        <v>16</v>
      </c>
      <c r="E145" s="23" t="s">
        <v>132</v>
      </c>
      <c r="F145" s="24">
        <v>18000</v>
      </c>
    </row>
    <row r="146" spans="1:6" s="7" customFormat="1" ht="15" x14ac:dyDescent="0.2">
      <c r="A146" s="22" t="s">
        <v>25</v>
      </c>
      <c r="B146" s="23" t="s">
        <v>136</v>
      </c>
      <c r="C146" s="23" t="s">
        <v>26</v>
      </c>
      <c r="D146" s="23" t="s">
        <v>16</v>
      </c>
      <c r="E146" s="23" t="s">
        <v>132</v>
      </c>
      <c r="F146" s="24">
        <v>0</v>
      </c>
    </row>
    <row r="147" spans="1:6" s="7" customFormat="1" ht="25.5" x14ac:dyDescent="0.2">
      <c r="A147" s="15" t="s">
        <v>124</v>
      </c>
      <c r="B147" s="16" t="s">
        <v>125</v>
      </c>
      <c r="C147" s="17" t="s">
        <v>8</v>
      </c>
      <c r="D147" s="17" t="s">
        <v>8</v>
      </c>
      <c r="E147" s="17" t="s">
        <v>8</v>
      </c>
      <c r="F147" s="18">
        <f>F148+F150+F152+F154</f>
        <v>468172.79999999999</v>
      </c>
    </row>
    <row r="148" spans="1:6" s="7" customFormat="1" ht="15" x14ac:dyDescent="0.2">
      <c r="A148" s="19" t="s">
        <v>126</v>
      </c>
      <c r="B148" s="20" t="s">
        <v>127</v>
      </c>
      <c r="C148" s="20" t="s">
        <v>8</v>
      </c>
      <c r="D148" s="20" t="s">
        <v>8</v>
      </c>
      <c r="E148" s="20" t="s">
        <v>8</v>
      </c>
      <c r="F148" s="21">
        <f>F149</f>
        <v>0</v>
      </c>
    </row>
    <row r="149" spans="1:6" s="7" customFormat="1" ht="15" x14ac:dyDescent="0.2">
      <c r="A149" s="22" t="s">
        <v>25</v>
      </c>
      <c r="B149" s="23" t="s">
        <v>127</v>
      </c>
      <c r="C149" s="23" t="s">
        <v>26</v>
      </c>
      <c r="D149" s="23" t="s">
        <v>16</v>
      </c>
      <c r="E149" s="23" t="s">
        <v>246</v>
      </c>
      <c r="F149" s="24">
        <v>0</v>
      </c>
    </row>
    <row r="150" spans="1:6" s="7" customFormat="1" ht="15" x14ac:dyDescent="0.2">
      <c r="A150" s="19" t="s">
        <v>128</v>
      </c>
      <c r="B150" s="20" t="s">
        <v>129</v>
      </c>
      <c r="C150" s="20" t="s">
        <v>8</v>
      </c>
      <c r="D150" s="20" t="s">
        <v>8</v>
      </c>
      <c r="E150" s="20" t="s">
        <v>8</v>
      </c>
      <c r="F150" s="21">
        <f>F151</f>
        <v>19500</v>
      </c>
    </row>
    <row r="151" spans="1:6" s="7" customFormat="1" ht="15" x14ac:dyDescent="0.2">
      <c r="A151" s="22" t="s">
        <v>25</v>
      </c>
      <c r="B151" s="23" t="s">
        <v>129</v>
      </c>
      <c r="C151" s="23" t="s">
        <v>26</v>
      </c>
      <c r="D151" s="23" t="s">
        <v>16</v>
      </c>
      <c r="E151" s="23" t="s">
        <v>246</v>
      </c>
      <c r="F151" s="24">
        <v>19500</v>
      </c>
    </row>
    <row r="152" spans="1:6" s="7" customFormat="1" ht="15" x14ac:dyDescent="0.2">
      <c r="A152" s="19" t="s">
        <v>130</v>
      </c>
      <c r="B152" s="20" t="s">
        <v>131</v>
      </c>
      <c r="C152" s="20" t="s">
        <v>8</v>
      </c>
      <c r="D152" s="20" t="s">
        <v>8</v>
      </c>
      <c r="E152" s="20" t="s">
        <v>8</v>
      </c>
      <c r="F152" s="21">
        <f>F153</f>
        <v>352002.8</v>
      </c>
    </row>
    <row r="153" spans="1:6" s="7" customFormat="1" ht="15" x14ac:dyDescent="0.2">
      <c r="A153" s="22" t="s">
        <v>25</v>
      </c>
      <c r="B153" s="23" t="s">
        <v>131</v>
      </c>
      <c r="C153" s="23" t="s">
        <v>26</v>
      </c>
      <c r="D153" s="23" t="s">
        <v>16</v>
      </c>
      <c r="E153" s="23" t="s">
        <v>246</v>
      </c>
      <c r="F153" s="24">
        <v>352002.8</v>
      </c>
    </row>
    <row r="154" spans="1:6" s="7" customFormat="1" ht="15" x14ac:dyDescent="0.2">
      <c r="A154" s="19" t="s">
        <v>289</v>
      </c>
      <c r="B154" s="20" t="s">
        <v>288</v>
      </c>
      <c r="C154" s="20" t="s">
        <v>8</v>
      </c>
      <c r="D154" s="20" t="s">
        <v>8</v>
      </c>
      <c r="E154" s="20" t="s">
        <v>8</v>
      </c>
      <c r="F154" s="21">
        <f>F155</f>
        <v>96670</v>
      </c>
    </row>
    <row r="155" spans="1:6" s="7" customFormat="1" ht="15" x14ac:dyDescent="0.2">
      <c r="A155" s="22" t="s">
        <v>25</v>
      </c>
      <c r="B155" s="23" t="s">
        <v>288</v>
      </c>
      <c r="C155" s="23" t="s">
        <v>26</v>
      </c>
      <c r="D155" s="23" t="s">
        <v>16</v>
      </c>
      <c r="E155" s="23" t="s">
        <v>119</v>
      </c>
      <c r="F155" s="24">
        <v>96670</v>
      </c>
    </row>
    <row r="156" spans="1:6" s="7" customFormat="1" ht="25.5" x14ac:dyDescent="0.2">
      <c r="A156" s="25" t="s">
        <v>138</v>
      </c>
      <c r="B156" s="26" t="s">
        <v>139</v>
      </c>
      <c r="C156" s="26" t="s">
        <v>8</v>
      </c>
      <c r="D156" s="26" t="s">
        <v>8</v>
      </c>
      <c r="E156" s="26" t="s">
        <v>8</v>
      </c>
      <c r="F156" s="34">
        <f>F157+F160+F167+F173</f>
        <v>56506843.299999997</v>
      </c>
    </row>
    <row r="157" spans="1:6" s="7" customFormat="1" ht="25.5" x14ac:dyDescent="0.2">
      <c r="A157" s="15" t="s">
        <v>316</v>
      </c>
      <c r="B157" s="16" t="s">
        <v>140</v>
      </c>
      <c r="C157" s="17" t="s">
        <v>8</v>
      </c>
      <c r="D157" s="17" t="s">
        <v>8</v>
      </c>
      <c r="E157" s="17" t="s">
        <v>8</v>
      </c>
      <c r="F157" s="18">
        <f>F158</f>
        <v>12952169.609999999</v>
      </c>
    </row>
    <row r="158" spans="1:6" s="7" customFormat="1" ht="24" x14ac:dyDescent="0.2">
      <c r="A158" s="19" t="s">
        <v>141</v>
      </c>
      <c r="B158" s="20" t="s">
        <v>142</v>
      </c>
      <c r="C158" s="20" t="s">
        <v>8</v>
      </c>
      <c r="D158" s="20" t="s">
        <v>8</v>
      </c>
      <c r="E158" s="20" t="s">
        <v>8</v>
      </c>
      <c r="F158" s="21">
        <f>F159</f>
        <v>12952169.609999999</v>
      </c>
    </row>
    <row r="159" spans="1:6" s="7" customFormat="1" ht="15" x14ac:dyDescent="0.2">
      <c r="A159" s="22" t="s">
        <v>25</v>
      </c>
      <c r="B159" s="23" t="s">
        <v>142</v>
      </c>
      <c r="C159" s="23" t="s">
        <v>26</v>
      </c>
      <c r="D159" s="23" t="s">
        <v>31</v>
      </c>
      <c r="E159" s="23" t="s">
        <v>137</v>
      </c>
      <c r="F159" s="24">
        <v>12952169.609999999</v>
      </c>
    </row>
    <row r="160" spans="1:6" s="7" customFormat="1" ht="38.25" x14ac:dyDescent="0.2">
      <c r="A160" s="15" t="s">
        <v>317</v>
      </c>
      <c r="B160" s="16" t="s">
        <v>143</v>
      </c>
      <c r="C160" s="17" t="s">
        <v>8</v>
      </c>
      <c r="D160" s="17" t="s">
        <v>8</v>
      </c>
      <c r="E160" s="17" t="s">
        <v>8</v>
      </c>
      <c r="F160" s="18">
        <f>F161+F163+F165</f>
        <v>10420966.65</v>
      </c>
    </row>
    <row r="161" spans="1:6" s="7" customFormat="1" ht="24" x14ac:dyDescent="0.2">
      <c r="A161" s="19" t="s">
        <v>338</v>
      </c>
      <c r="B161" s="20" t="s">
        <v>339</v>
      </c>
      <c r="C161" s="20" t="s">
        <v>8</v>
      </c>
      <c r="D161" s="20" t="s">
        <v>8</v>
      </c>
      <c r="E161" s="20" t="s">
        <v>8</v>
      </c>
      <c r="F161" s="21">
        <f>F162</f>
        <v>0</v>
      </c>
    </row>
    <row r="162" spans="1:6" s="7" customFormat="1" ht="15" x14ac:dyDescent="0.2">
      <c r="A162" s="22" t="s">
        <v>25</v>
      </c>
      <c r="B162" s="23" t="s">
        <v>339</v>
      </c>
      <c r="C162" s="23" t="s">
        <v>26</v>
      </c>
      <c r="D162" s="23" t="s">
        <v>31</v>
      </c>
      <c r="E162" s="23" t="s">
        <v>119</v>
      </c>
      <c r="F162" s="24">
        <v>0</v>
      </c>
    </row>
    <row r="163" spans="1:6" s="7" customFormat="1" ht="24" x14ac:dyDescent="0.2">
      <c r="A163" s="19" t="s">
        <v>145</v>
      </c>
      <c r="B163" s="20" t="s">
        <v>146</v>
      </c>
      <c r="C163" s="20" t="s">
        <v>8</v>
      </c>
      <c r="D163" s="20" t="s">
        <v>8</v>
      </c>
      <c r="E163" s="20" t="s">
        <v>8</v>
      </c>
      <c r="F163" s="21">
        <f>F164</f>
        <v>10420966.65</v>
      </c>
    </row>
    <row r="164" spans="1:6" s="7" customFormat="1" ht="15" x14ac:dyDescent="0.2">
      <c r="A164" s="22" t="s">
        <v>25</v>
      </c>
      <c r="B164" s="23" t="s">
        <v>146</v>
      </c>
      <c r="C164" s="23" t="s">
        <v>26</v>
      </c>
      <c r="D164" s="23" t="s">
        <v>31</v>
      </c>
      <c r="E164" s="23" t="s">
        <v>119</v>
      </c>
      <c r="F164" s="24">
        <v>10420966.65</v>
      </c>
    </row>
    <row r="165" spans="1:6" s="7" customFormat="1" ht="15" x14ac:dyDescent="0.2">
      <c r="A165" s="19" t="s">
        <v>340</v>
      </c>
      <c r="B165" s="20" t="s">
        <v>341</v>
      </c>
      <c r="C165" s="20" t="s">
        <v>8</v>
      </c>
      <c r="D165" s="20" t="s">
        <v>8</v>
      </c>
      <c r="E165" s="20" t="s">
        <v>8</v>
      </c>
      <c r="F165" s="21">
        <f>F166</f>
        <v>0</v>
      </c>
    </row>
    <row r="166" spans="1:6" s="7" customFormat="1" ht="15" x14ac:dyDescent="0.2">
      <c r="A166" s="22" t="s">
        <v>25</v>
      </c>
      <c r="B166" s="23" t="s">
        <v>341</v>
      </c>
      <c r="C166" s="23" t="s">
        <v>26</v>
      </c>
      <c r="D166" s="23" t="s">
        <v>31</v>
      </c>
      <c r="E166" s="23" t="s">
        <v>119</v>
      </c>
      <c r="F166" s="24">
        <v>0</v>
      </c>
    </row>
    <row r="167" spans="1:6" s="7" customFormat="1" ht="25.5" x14ac:dyDescent="0.2">
      <c r="A167" s="15" t="s">
        <v>318</v>
      </c>
      <c r="B167" s="16" t="s">
        <v>291</v>
      </c>
      <c r="C167" s="17" t="s">
        <v>8</v>
      </c>
      <c r="D167" s="17" t="s">
        <v>8</v>
      </c>
      <c r="E167" s="17" t="s">
        <v>8</v>
      </c>
      <c r="F167" s="18">
        <f>F168</f>
        <v>33133707.039999999</v>
      </c>
    </row>
    <row r="168" spans="1:6" s="7" customFormat="1" ht="15" x14ac:dyDescent="0.2">
      <c r="A168" s="19" t="s">
        <v>292</v>
      </c>
      <c r="B168" s="20" t="s">
        <v>290</v>
      </c>
      <c r="C168" s="20" t="s">
        <v>8</v>
      </c>
      <c r="D168" s="20" t="s">
        <v>8</v>
      </c>
      <c r="E168" s="20" t="s">
        <v>8</v>
      </c>
      <c r="F168" s="21">
        <f>F169+F170+F171+F172</f>
        <v>33133707.039999999</v>
      </c>
    </row>
    <row r="169" spans="1:6" s="7" customFormat="1" ht="24" customHeight="1" x14ac:dyDescent="0.2">
      <c r="A169" s="22" t="s">
        <v>14</v>
      </c>
      <c r="B169" s="23" t="s">
        <v>290</v>
      </c>
      <c r="C169" s="23" t="s">
        <v>15</v>
      </c>
      <c r="D169" s="23" t="s">
        <v>31</v>
      </c>
      <c r="E169" s="23" t="s">
        <v>119</v>
      </c>
      <c r="F169" s="24">
        <v>20503469.949999999</v>
      </c>
    </row>
    <row r="170" spans="1:6" s="7" customFormat="1" ht="15" x14ac:dyDescent="0.2">
      <c r="A170" s="22" t="s">
        <v>25</v>
      </c>
      <c r="B170" s="23" t="s">
        <v>290</v>
      </c>
      <c r="C170" s="23" t="s">
        <v>26</v>
      </c>
      <c r="D170" s="23" t="s">
        <v>31</v>
      </c>
      <c r="E170" s="23" t="s">
        <v>119</v>
      </c>
      <c r="F170" s="24">
        <v>10267798.09</v>
      </c>
    </row>
    <row r="171" spans="1:6" s="7" customFormat="1" ht="15" x14ac:dyDescent="0.2">
      <c r="A171" s="22" t="s">
        <v>25</v>
      </c>
      <c r="B171" s="23" t="s">
        <v>290</v>
      </c>
      <c r="C171" s="23" t="s">
        <v>26</v>
      </c>
      <c r="D171" s="23" t="s">
        <v>63</v>
      </c>
      <c r="E171" s="23" t="s">
        <v>41</v>
      </c>
      <c r="F171" s="24">
        <v>49900</v>
      </c>
    </row>
    <row r="172" spans="1:6" s="7" customFormat="1" ht="15" x14ac:dyDescent="0.2">
      <c r="A172" s="22" t="s">
        <v>27</v>
      </c>
      <c r="B172" s="23" t="s">
        <v>290</v>
      </c>
      <c r="C172" s="23" t="s">
        <v>28</v>
      </c>
      <c r="D172" s="23" t="s">
        <v>31</v>
      </c>
      <c r="E172" s="23" t="s">
        <v>119</v>
      </c>
      <c r="F172" s="24">
        <v>2312539</v>
      </c>
    </row>
    <row r="173" spans="1:6" s="7" customFormat="1" ht="25.5" x14ac:dyDescent="0.2">
      <c r="A173" s="15" t="s">
        <v>319</v>
      </c>
      <c r="B173" s="16" t="s">
        <v>149</v>
      </c>
      <c r="C173" s="17" t="s">
        <v>8</v>
      </c>
      <c r="D173" s="17" t="s">
        <v>8</v>
      </c>
      <c r="E173" s="17" t="s">
        <v>8</v>
      </c>
      <c r="F173" s="18">
        <f>F174+F176+F178+F180</f>
        <v>0</v>
      </c>
    </row>
    <row r="174" spans="1:6" s="7" customFormat="1" ht="24" x14ac:dyDescent="0.2">
      <c r="A174" s="19" t="s">
        <v>144</v>
      </c>
      <c r="B174" s="20" t="s">
        <v>150</v>
      </c>
      <c r="C174" s="20" t="s">
        <v>8</v>
      </c>
      <c r="D174" s="20" t="s">
        <v>8</v>
      </c>
      <c r="E174" s="20" t="s">
        <v>8</v>
      </c>
      <c r="F174" s="21">
        <f>F175</f>
        <v>0</v>
      </c>
    </row>
    <row r="175" spans="1:6" s="7" customFormat="1" ht="15" x14ac:dyDescent="0.2">
      <c r="A175" s="22" t="s">
        <v>100</v>
      </c>
      <c r="B175" s="23" t="s">
        <v>150</v>
      </c>
      <c r="C175" s="23" t="s">
        <v>148</v>
      </c>
      <c r="D175" s="23" t="s">
        <v>31</v>
      </c>
      <c r="E175" s="23" t="s">
        <v>119</v>
      </c>
      <c r="F175" s="24">
        <v>0</v>
      </c>
    </row>
    <row r="176" spans="1:6" s="7" customFormat="1" ht="24" x14ac:dyDescent="0.2">
      <c r="A176" s="19" t="s">
        <v>338</v>
      </c>
      <c r="B176" s="20" t="s">
        <v>342</v>
      </c>
      <c r="C176" s="20" t="s">
        <v>8</v>
      </c>
      <c r="D176" s="20" t="s">
        <v>8</v>
      </c>
      <c r="E176" s="20" t="s">
        <v>8</v>
      </c>
      <c r="F176" s="21">
        <f>F177</f>
        <v>0</v>
      </c>
    </row>
    <row r="177" spans="1:6" s="7" customFormat="1" ht="15" x14ac:dyDescent="0.2">
      <c r="A177" s="22" t="s">
        <v>25</v>
      </c>
      <c r="B177" s="23" t="s">
        <v>342</v>
      </c>
      <c r="C177" s="23" t="s">
        <v>26</v>
      </c>
      <c r="D177" s="23" t="s">
        <v>31</v>
      </c>
      <c r="E177" s="23" t="s">
        <v>119</v>
      </c>
      <c r="F177" s="24">
        <v>0</v>
      </c>
    </row>
    <row r="178" spans="1:6" s="7" customFormat="1" ht="15" x14ac:dyDescent="0.2">
      <c r="A178" s="19" t="s">
        <v>147</v>
      </c>
      <c r="B178" s="20" t="s">
        <v>151</v>
      </c>
      <c r="C178" s="20" t="s">
        <v>8</v>
      </c>
      <c r="D178" s="20" t="s">
        <v>8</v>
      </c>
      <c r="E178" s="20" t="s">
        <v>8</v>
      </c>
      <c r="F178" s="21">
        <f>F179</f>
        <v>0</v>
      </c>
    </row>
    <row r="179" spans="1:6" s="7" customFormat="1" ht="15" x14ac:dyDescent="0.2">
      <c r="A179" s="22" t="s">
        <v>100</v>
      </c>
      <c r="B179" s="23" t="s">
        <v>151</v>
      </c>
      <c r="C179" s="23" t="s">
        <v>148</v>
      </c>
      <c r="D179" s="23" t="s">
        <v>31</v>
      </c>
      <c r="E179" s="23" t="s">
        <v>119</v>
      </c>
      <c r="F179" s="24">
        <v>0</v>
      </c>
    </row>
    <row r="180" spans="1:6" s="7" customFormat="1" ht="15" x14ac:dyDescent="0.2">
      <c r="A180" s="19" t="s">
        <v>340</v>
      </c>
      <c r="B180" s="20" t="s">
        <v>343</v>
      </c>
      <c r="C180" s="20" t="s">
        <v>8</v>
      </c>
      <c r="D180" s="20" t="s">
        <v>8</v>
      </c>
      <c r="E180" s="20" t="s">
        <v>8</v>
      </c>
      <c r="F180" s="21">
        <f>F181</f>
        <v>0</v>
      </c>
    </row>
    <row r="181" spans="1:6" s="7" customFormat="1" ht="15" x14ac:dyDescent="0.2">
      <c r="A181" s="22" t="s">
        <v>25</v>
      </c>
      <c r="B181" s="23" t="s">
        <v>343</v>
      </c>
      <c r="C181" s="23" t="s">
        <v>26</v>
      </c>
      <c r="D181" s="23" t="s">
        <v>31</v>
      </c>
      <c r="E181" s="23" t="s">
        <v>119</v>
      </c>
      <c r="F181" s="24">
        <v>0</v>
      </c>
    </row>
    <row r="182" spans="1:6" s="7" customFormat="1" ht="51.75" customHeight="1" x14ac:dyDescent="0.2">
      <c r="A182" s="25" t="s">
        <v>178</v>
      </c>
      <c r="B182" s="26" t="s">
        <v>179</v>
      </c>
      <c r="C182" s="26" t="s">
        <v>8</v>
      </c>
      <c r="D182" s="26" t="s">
        <v>8</v>
      </c>
      <c r="E182" s="26" t="s">
        <v>8</v>
      </c>
      <c r="F182" s="27">
        <f>F183</f>
        <v>0</v>
      </c>
    </row>
    <row r="183" spans="1:6" s="7" customFormat="1" ht="25.5" x14ac:dyDescent="0.2">
      <c r="A183" s="15" t="s">
        <v>180</v>
      </c>
      <c r="B183" s="16" t="s">
        <v>181</v>
      </c>
      <c r="C183" s="17" t="s">
        <v>8</v>
      </c>
      <c r="D183" s="17" t="s">
        <v>8</v>
      </c>
      <c r="E183" s="17" t="s">
        <v>8</v>
      </c>
      <c r="F183" s="18">
        <f>F184+F186</f>
        <v>0</v>
      </c>
    </row>
    <row r="184" spans="1:6" s="7" customFormat="1" ht="48" x14ac:dyDescent="0.2">
      <c r="A184" s="19" t="s">
        <v>344</v>
      </c>
      <c r="B184" s="20" t="s">
        <v>320</v>
      </c>
      <c r="C184" s="20" t="s">
        <v>8</v>
      </c>
      <c r="D184" s="20" t="s">
        <v>8</v>
      </c>
      <c r="E184" s="20" t="s">
        <v>8</v>
      </c>
      <c r="F184" s="21">
        <f>F185</f>
        <v>0</v>
      </c>
    </row>
    <row r="185" spans="1:6" s="7" customFormat="1" ht="15" x14ac:dyDescent="0.2">
      <c r="A185" s="22" t="s">
        <v>27</v>
      </c>
      <c r="B185" s="23" t="s">
        <v>320</v>
      </c>
      <c r="C185" s="23" t="s">
        <v>28</v>
      </c>
      <c r="D185" s="23" t="s">
        <v>41</v>
      </c>
      <c r="E185" s="23" t="s">
        <v>9</v>
      </c>
      <c r="F185" s="24">
        <v>0</v>
      </c>
    </row>
    <row r="186" spans="1:6" s="7" customFormat="1" ht="36" x14ac:dyDescent="0.2">
      <c r="A186" s="19" t="s">
        <v>345</v>
      </c>
      <c r="B186" s="20" t="s">
        <v>182</v>
      </c>
      <c r="C186" s="20" t="s">
        <v>8</v>
      </c>
      <c r="D186" s="20" t="s">
        <v>8</v>
      </c>
      <c r="E186" s="20" t="s">
        <v>8</v>
      </c>
      <c r="F186" s="21">
        <f>F187</f>
        <v>0</v>
      </c>
    </row>
    <row r="187" spans="1:6" s="7" customFormat="1" ht="15" x14ac:dyDescent="0.2">
      <c r="A187" s="22" t="s">
        <v>27</v>
      </c>
      <c r="B187" s="23" t="s">
        <v>182</v>
      </c>
      <c r="C187" s="23" t="s">
        <v>28</v>
      </c>
      <c r="D187" s="23" t="s">
        <v>41</v>
      </c>
      <c r="E187" s="23" t="s">
        <v>9</v>
      </c>
      <c r="F187" s="24">
        <v>0</v>
      </c>
    </row>
    <row r="188" spans="1:6" s="7" customFormat="1" ht="25.5" x14ac:dyDescent="0.2">
      <c r="A188" s="25" t="s">
        <v>183</v>
      </c>
      <c r="B188" s="26" t="s">
        <v>184</v>
      </c>
      <c r="C188" s="26" t="s">
        <v>8</v>
      </c>
      <c r="D188" s="26" t="s">
        <v>8</v>
      </c>
      <c r="E188" s="26" t="s">
        <v>8</v>
      </c>
      <c r="F188" s="27">
        <f>F189+F198</f>
        <v>4543553.7300000004</v>
      </c>
    </row>
    <row r="189" spans="1:6" s="7" customFormat="1" ht="25.5" x14ac:dyDescent="0.2">
      <c r="A189" s="15" t="s">
        <v>185</v>
      </c>
      <c r="B189" s="16" t="s">
        <v>186</v>
      </c>
      <c r="C189" s="17" t="s">
        <v>8</v>
      </c>
      <c r="D189" s="17" t="s">
        <v>8</v>
      </c>
      <c r="E189" s="17" t="s">
        <v>8</v>
      </c>
      <c r="F189" s="18">
        <f>F190+F192+F194+F196</f>
        <v>3806889.31</v>
      </c>
    </row>
    <row r="190" spans="1:6" s="7" customFormat="1" ht="15" x14ac:dyDescent="0.2">
      <c r="A190" s="19" t="s">
        <v>187</v>
      </c>
      <c r="B190" s="20" t="s">
        <v>188</v>
      </c>
      <c r="C190" s="20" t="s">
        <v>8</v>
      </c>
      <c r="D190" s="20" t="s">
        <v>8</v>
      </c>
      <c r="E190" s="20" t="s">
        <v>8</v>
      </c>
      <c r="F190" s="21">
        <f>F191</f>
        <v>2995502.92</v>
      </c>
    </row>
    <row r="191" spans="1:6" s="7" customFormat="1" ht="15" x14ac:dyDescent="0.2">
      <c r="A191" s="22" t="s">
        <v>25</v>
      </c>
      <c r="B191" s="23" t="s">
        <v>188</v>
      </c>
      <c r="C191" s="23" t="s">
        <v>26</v>
      </c>
      <c r="D191" s="23" t="s">
        <v>41</v>
      </c>
      <c r="E191" s="23" t="s">
        <v>16</v>
      </c>
      <c r="F191" s="24">
        <v>2995502.92</v>
      </c>
    </row>
    <row r="192" spans="1:6" s="7" customFormat="1" ht="15" x14ac:dyDescent="0.2">
      <c r="A192" s="19" t="s">
        <v>189</v>
      </c>
      <c r="B192" s="20" t="s">
        <v>190</v>
      </c>
      <c r="C192" s="20" t="s">
        <v>8</v>
      </c>
      <c r="D192" s="20" t="s">
        <v>8</v>
      </c>
      <c r="E192" s="20" t="s">
        <v>8</v>
      </c>
      <c r="F192" s="21">
        <f>F193</f>
        <v>406333.78</v>
      </c>
    </row>
    <row r="193" spans="1:6" s="7" customFormat="1" ht="15" x14ac:dyDescent="0.2">
      <c r="A193" s="22" t="s">
        <v>25</v>
      </c>
      <c r="B193" s="23" t="s">
        <v>190</v>
      </c>
      <c r="C193" s="23" t="s">
        <v>26</v>
      </c>
      <c r="D193" s="23" t="s">
        <v>41</v>
      </c>
      <c r="E193" s="23" t="s">
        <v>16</v>
      </c>
      <c r="F193" s="24">
        <v>406333.78</v>
      </c>
    </row>
    <row r="194" spans="1:6" s="7" customFormat="1" ht="15" x14ac:dyDescent="0.2">
      <c r="A194" s="19" t="s">
        <v>191</v>
      </c>
      <c r="B194" s="20" t="s">
        <v>192</v>
      </c>
      <c r="C194" s="20" t="s">
        <v>8</v>
      </c>
      <c r="D194" s="20" t="s">
        <v>8</v>
      </c>
      <c r="E194" s="20" t="s">
        <v>8</v>
      </c>
      <c r="F194" s="21">
        <f>F195</f>
        <v>331155</v>
      </c>
    </row>
    <row r="195" spans="1:6" s="7" customFormat="1" ht="15" x14ac:dyDescent="0.2">
      <c r="A195" s="22" t="s">
        <v>25</v>
      </c>
      <c r="B195" s="23" t="s">
        <v>192</v>
      </c>
      <c r="C195" s="23" t="s">
        <v>26</v>
      </c>
      <c r="D195" s="23" t="s">
        <v>41</v>
      </c>
      <c r="E195" s="23" t="s">
        <v>16</v>
      </c>
      <c r="F195" s="24">
        <v>331155</v>
      </c>
    </row>
    <row r="196" spans="1:6" s="7" customFormat="1" ht="15" x14ac:dyDescent="0.2">
      <c r="A196" s="19" t="s">
        <v>193</v>
      </c>
      <c r="B196" s="20" t="s">
        <v>194</v>
      </c>
      <c r="C196" s="20" t="s">
        <v>8</v>
      </c>
      <c r="D196" s="20" t="s">
        <v>8</v>
      </c>
      <c r="E196" s="20" t="s">
        <v>8</v>
      </c>
      <c r="F196" s="21">
        <f>F197</f>
        <v>73897.61</v>
      </c>
    </row>
    <row r="197" spans="1:6" s="7" customFormat="1" ht="15" x14ac:dyDescent="0.2">
      <c r="A197" s="22" t="s">
        <v>25</v>
      </c>
      <c r="B197" s="23" t="s">
        <v>194</v>
      </c>
      <c r="C197" s="23" t="s">
        <v>26</v>
      </c>
      <c r="D197" s="23" t="s">
        <v>41</v>
      </c>
      <c r="E197" s="23" t="s">
        <v>16</v>
      </c>
      <c r="F197" s="24">
        <v>73897.61</v>
      </c>
    </row>
    <row r="198" spans="1:6" s="7" customFormat="1" ht="38.25" x14ac:dyDescent="0.2">
      <c r="A198" s="15" t="s">
        <v>321</v>
      </c>
      <c r="B198" s="16" t="s">
        <v>195</v>
      </c>
      <c r="C198" s="17" t="s">
        <v>8</v>
      </c>
      <c r="D198" s="17" t="s">
        <v>8</v>
      </c>
      <c r="E198" s="17" t="s">
        <v>8</v>
      </c>
      <c r="F198" s="18">
        <f>F199+F201+F203+F205</f>
        <v>736664.42</v>
      </c>
    </row>
    <row r="199" spans="1:6" s="7" customFormat="1" ht="24" x14ac:dyDescent="0.2">
      <c r="A199" s="19" t="s">
        <v>346</v>
      </c>
      <c r="B199" s="20" t="s">
        <v>347</v>
      </c>
      <c r="C199" s="20" t="s">
        <v>8</v>
      </c>
      <c r="D199" s="20" t="s">
        <v>8</v>
      </c>
      <c r="E199" s="20" t="s">
        <v>8</v>
      </c>
      <c r="F199" s="21">
        <f>F200</f>
        <v>0</v>
      </c>
    </row>
    <row r="200" spans="1:6" s="7" customFormat="1" ht="15" x14ac:dyDescent="0.2">
      <c r="A200" s="22" t="s">
        <v>25</v>
      </c>
      <c r="B200" s="23" t="s">
        <v>347</v>
      </c>
      <c r="C200" s="23" t="s">
        <v>26</v>
      </c>
      <c r="D200" s="23" t="s">
        <v>246</v>
      </c>
      <c r="E200" s="23" t="s">
        <v>46</v>
      </c>
      <c r="F200" s="24">
        <v>0</v>
      </c>
    </row>
    <row r="201" spans="1:6" s="7" customFormat="1" ht="15" x14ac:dyDescent="0.2">
      <c r="A201" s="19" t="s">
        <v>196</v>
      </c>
      <c r="B201" s="20" t="s">
        <v>197</v>
      </c>
      <c r="C201" s="20" t="s">
        <v>8</v>
      </c>
      <c r="D201" s="20" t="s">
        <v>8</v>
      </c>
      <c r="E201" s="20" t="s">
        <v>8</v>
      </c>
      <c r="F201" s="21">
        <f>F202</f>
        <v>181516.66</v>
      </c>
    </row>
    <row r="202" spans="1:6" s="7" customFormat="1" ht="15" x14ac:dyDescent="0.2">
      <c r="A202" s="22" t="s">
        <v>25</v>
      </c>
      <c r="B202" s="23" t="s">
        <v>197</v>
      </c>
      <c r="C202" s="23" t="s">
        <v>26</v>
      </c>
      <c r="D202" s="23" t="s">
        <v>41</v>
      </c>
      <c r="E202" s="23" t="s">
        <v>16</v>
      </c>
      <c r="F202" s="24">
        <v>181516.66</v>
      </c>
    </row>
    <row r="203" spans="1:6" s="7" customFormat="1" ht="36" x14ac:dyDescent="0.2">
      <c r="A203" s="19" t="s">
        <v>295</v>
      </c>
      <c r="B203" s="20" t="s">
        <v>296</v>
      </c>
      <c r="C203" s="20" t="s">
        <v>8</v>
      </c>
      <c r="D203" s="20" t="s">
        <v>8</v>
      </c>
      <c r="E203" s="20" t="s">
        <v>8</v>
      </c>
      <c r="F203" s="21">
        <f>F204</f>
        <v>555147.76</v>
      </c>
    </row>
    <row r="204" spans="1:6" s="7" customFormat="1" ht="15" x14ac:dyDescent="0.2">
      <c r="A204" s="22" t="s">
        <v>27</v>
      </c>
      <c r="B204" s="23" t="s">
        <v>296</v>
      </c>
      <c r="C204" s="23" t="s">
        <v>28</v>
      </c>
      <c r="D204" s="23" t="s">
        <v>41</v>
      </c>
      <c r="E204" s="23" t="s">
        <v>41</v>
      </c>
      <c r="F204" s="24">
        <v>555147.76</v>
      </c>
    </row>
    <row r="205" spans="1:6" s="7" customFormat="1" ht="24" x14ac:dyDescent="0.2">
      <c r="A205" s="19" t="s">
        <v>327</v>
      </c>
      <c r="B205" s="20" t="s">
        <v>328</v>
      </c>
      <c r="C205" s="20" t="s">
        <v>8</v>
      </c>
      <c r="D205" s="20" t="s">
        <v>8</v>
      </c>
      <c r="E205" s="20" t="s">
        <v>8</v>
      </c>
      <c r="F205" s="21">
        <f>F206</f>
        <v>0</v>
      </c>
    </row>
    <row r="206" spans="1:6" s="7" customFormat="1" ht="15" x14ac:dyDescent="0.2">
      <c r="A206" s="22" t="s">
        <v>25</v>
      </c>
      <c r="B206" s="23" t="s">
        <v>328</v>
      </c>
      <c r="C206" s="23" t="s">
        <v>26</v>
      </c>
      <c r="D206" s="23" t="s">
        <v>246</v>
      </c>
      <c r="E206" s="23" t="s">
        <v>46</v>
      </c>
      <c r="F206" s="24">
        <v>0</v>
      </c>
    </row>
    <row r="207" spans="1:6" s="7" customFormat="1" ht="25.5" x14ac:dyDescent="0.2">
      <c r="A207" s="25" t="s">
        <v>223</v>
      </c>
      <c r="B207" s="26" t="s">
        <v>224</v>
      </c>
      <c r="C207" s="26" t="s">
        <v>8</v>
      </c>
      <c r="D207" s="26" t="s">
        <v>8</v>
      </c>
      <c r="E207" s="26" t="s">
        <v>8</v>
      </c>
      <c r="F207" s="27">
        <f>F208+F211+F214</f>
        <v>14651084.039999999</v>
      </c>
    </row>
    <row r="208" spans="1:6" s="7" customFormat="1" ht="15" x14ac:dyDescent="0.2">
      <c r="A208" s="15" t="s">
        <v>275</v>
      </c>
      <c r="B208" s="16" t="s">
        <v>276</v>
      </c>
      <c r="C208" s="17" t="s">
        <v>8</v>
      </c>
      <c r="D208" s="17" t="s">
        <v>8</v>
      </c>
      <c r="E208" s="17" t="s">
        <v>8</v>
      </c>
      <c r="F208" s="18">
        <f>F209</f>
        <v>11978803.23</v>
      </c>
    </row>
    <row r="209" spans="1:6" s="7" customFormat="1" ht="15" x14ac:dyDescent="0.2">
      <c r="A209" s="19" t="s">
        <v>277</v>
      </c>
      <c r="B209" s="20" t="s">
        <v>287</v>
      </c>
      <c r="C209" s="20" t="s">
        <v>8</v>
      </c>
      <c r="D209" s="20" t="s">
        <v>8</v>
      </c>
      <c r="E209" s="20" t="s">
        <v>8</v>
      </c>
      <c r="F209" s="21">
        <f>F210</f>
        <v>11978803.23</v>
      </c>
    </row>
    <row r="210" spans="1:6" s="7" customFormat="1" ht="15" x14ac:dyDescent="0.2">
      <c r="A210" s="22" t="s">
        <v>39</v>
      </c>
      <c r="B210" s="23" t="s">
        <v>287</v>
      </c>
      <c r="C210" s="23" t="s">
        <v>40</v>
      </c>
      <c r="D210" s="23" t="s">
        <v>246</v>
      </c>
      <c r="E210" s="23" t="s">
        <v>31</v>
      </c>
      <c r="F210" s="24">
        <v>11978803.23</v>
      </c>
    </row>
    <row r="211" spans="1:6" s="7" customFormat="1" ht="25.5" x14ac:dyDescent="0.2">
      <c r="A211" s="15" t="s">
        <v>322</v>
      </c>
      <c r="B211" s="16" t="s">
        <v>257</v>
      </c>
      <c r="C211" s="17" t="s">
        <v>8</v>
      </c>
      <c r="D211" s="17" t="s">
        <v>8</v>
      </c>
      <c r="E211" s="17" t="s">
        <v>8</v>
      </c>
      <c r="F211" s="18">
        <f>F212</f>
        <v>5983.11</v>
      </c>
    </row>
    <row r="212" spans="1:6" s="7" customFormat="1" ht="24" x14ac:dyDescent="0.2">
      <c r="A212" s="19" t="s">
        <v>301</v>
      </c>
      <c r="B212" s="20" t="s">
        <v>258</v>
      </c>
      <c r="C212" s="20" t="s">
        <v>8</v>
      </c>
      <c r="D212" s="20" t="s">
        <v>8</v>
      </c>
      <c r="E212" s="20" t="s">
        <v>8</v>
      </c>
      <c r="F212" s="21">
        <f>F213</f>
        <v>5983.11</v>
      </c>
    </row>
    <row r="213" spans="1:6" s="7" customFormat="1" ht="15" x14ac:dyDescent="0.2">
      <c r="A213" s="22" t="s">
        <v>39</v>
      </c>
      <c r="B213" s="23" t="s">
        <v>258</v>
      </c>
      <c r="C213" s="23" t="s">
        <v>40</v>
      </c>
      <c r="D213" s="23" t="s">
        <v>246</v>
      </c>
      <c r="E213" s="23" t="s">
        <v>16</v>
      </c>
      <c r="F213" s="24">
        <v>5983.11</v>
      </c>
    </row>
    <row r="214" spans="1:6" s="7" customFormat="1" ht="38.25" x14ac:dyDescent="0.2">
      <c r="A214" s="15" t="s">
        <v>323</v>
      </c>
      <c r="B214" s="16" t="s">
        <v>324</v>
      </c>
      <c r="C214" s="17" t="s">
        <v>8</v>
      </c>
      <c r="D214" s="17" t="s">
        <v>8</v>
      </c>
      <c r="E214" s="17" t="s">
        <v>8</v>
      </c>
      <c r="F214" s="18">
        <f>F215</f>
        <v>2666297.7000000002</v>
      </c>
    </row>
    <row r="215" spans="1:6" s="7" customFormat="1" ht="36" x14ac:dyDescent="0.2">
      <c r="A215" s="19" t="s">
        <v>325</v>
      </c>
      <c r="B215" s="20" t="s">
        <v>326</v>
      </c>
      <c r="C215" s="20" t="s">
        <v>8</v>
      </c>
      <c r="D215" s="20" t="s">
        <v>8</v>
      </c>
      <c r="E215" s="20" t="s">
        <v>8</v>
      </c>
      <c r="F215" s="21">
        <f>F216</f>
        <v>2666297.7000000002</v>
      </c>
    </row>
    <row r="216" spans="1:6" s="7" customFormat="1" ht="15" x14ac:dyDescent="0.2">
      <c r="A216" s="22" t="s">
        <v>27</v>
      </c>
      <c r="B216" s="23" t="s">
        <v>326</v>
      </c>
      <c r="C216" s="23" t="s">
        <v>28</v>
      </c>
      <c r="D216" s="23" t="s">
        <v>41</v>
      </c>
      <c r="E216" s="23" t="s">
        <v>41</v>
      </c>
      <c r="F216" s="24">
        <v>2666297.7000000002</v>
      </c>
    </row>
    <row r="217" spans="1:6" s="7" customFormat="1" ht="45" customHeight="1" x14ac:dyDescent="0.2">
      <c r="A217" s="11" t="s">
        <v>198</v>
      </c>
      <c r="B217" s="12" t="s">
        <v>199</v>
      </c>
      <c r="C217" s="12" t="s">
        <v>8</v>
      </c>
      <c r="D217" s="12" t="s">
        <v>8</v>
      </c>
      <c r="E217" s="12" t="s">
        <v>8</v>
      </c>
      <c r="F217" s="14">
        <f>F218</f>
        <v>0</v>
      </c>
    </row>
    <row r="218" spans="1:6" s="7" customFormat="1" ht="25.5" x14ac:dyDescent="0.2">
      <c r="A218" s="25" t="s">
        <v>200</v>
      </c>
      <c r="B218" s="26" t="s">
        <v>201</v>
      </c>
      <c r="C218" s="26" t="s">
        <v>8</v>
      </c>
      <c r="D218" s="26" t="s">
        <v>8</v>
      </c>
      <c r="E218" s="26" t="s">
        <v>8</v>
      </c>
      <c r="F218" s="27">
        <f>F219+F224</f>
        <v>0</v>
      </c>
    </row>
    <row r="219" spans="1:6" s="7" customFormat="1" ht="15" x14ac:dyDescent="0.2">
      <c r="A219" s="15" t="s">
        <v>202</v>
      </c>
      <c r="B219" s="16" t="s">
        <v>203</v>
      </c>
      <c r="C219" s="17" t="s">
        <v>8</v>
      </c>
      <c r="D219" s="17" t="s">
        <v>8</v>
      </c>
      <c r="E219" s="17" t="s">
        <v>8</v>
      </c>
      <c r="F219" s="18">
        <f>F220+F222</f>
        <v>0</v>
      </c>
    </row>
    <row r="220" spans="1:6" s="7" customFormat="1" ht="24" x14ac:dyDescent="0.2">
      <c r="A220" s="19" t="s">
        <v>204</v>
      </c>
      <c r="B220" s="20" t="s">
        <v>205</v>
      </c>
      <c r="C220" s="20" t="s">
        <v>8</v>
      </c>
      <c r="D220" s="20" t="s">
        <v>8</v>
      </c>
      <c r="E220" s="20" t="s">
        <v>8</v>
      </c>
      <c r="F220" s="21">
        <f>F221</f>
        <v>0</v>
      </c>
    </row>
    <row r="221" spans="1:6" s="7" customFormat="1" ht="15" x14ac:dyDescent="0.2">
      <c r="A221" s="22" t="s">
        <v>25</v>
      </c>
      <c r="B221" s="23" t="s">
        <v>205</v>
      </c>
      <c r="C221" s="23" t="s">
        <v>26</v>
      </c>
      <c r="D221" s="23" t="s">
        <v>41</v>
      </c>
      <c r="E221" s="23" t="s">
        <v>16</v>
      </c>
      <c r="F221" s="24">
        <v>0</v>
      </c>
    </row>
    <row r="222" spans="1:6" s="7" customFormat="1" ht="15" x14ac:dyDescent="0.2">
      <c r="A222" s="19" t="s">
        <v>206</v>
      </c>
      <c r="B222" s="20" t="s">
        <v>207</v>
      </c>
      <c r="C222" s="20" t="s">
        <v>8</v>
      </c>
      <c r="D222" s="20" t="s">
        <v>8</v>
      </c>
      <c r="E222" s="20" t="s">
        <v>8</v>
      </c>
      <c r="F222" s="21">
        <f>F223</f>
        <v>0</v>
      </c>
    </row>
    <row r="223" spans="1:6" s="7" customFormat="1" ht="15" x14ac:dyDescent="0.2">
      <c r="A223" s="22" t="s">
        <v>25</v>
      </c>
      <c r="B223" s="23" t="s">
        <v>207</v>
      </c>
      <c r="C223" s="23" t="s">
        <v>26</v>
      </c>
      <c r="D223" s="23" t="s">
        <v>41</v>
      </c>
      <c r="E223" s="23" t="s">
        <v>16</v>
      </c>
      <c r="F223" s="24">
        <v>0</v>
      </c>
    </row>
    <row r="224" spans="1:6" s="7" customFormat="1" ht="25.5" x14ac:dyDescent="0.2">
      <c r="A224" s="15" t="s">
        <v>208</v>
      </c>
      <c r="B224" s="16" t="s">
        <v>209</v>
      </c>
      <c r="C224" s="17" t="s">
        <v>8</v>
      </c>
      <c r="D224" s="17" t="s">
        <v>8</v>
      </c>
      <c r="E224" s="17" t="s">
        <v>8</v>
      </c>
      <c r="F224" s="18">
        <f>F225</f>
        <v>0</v>
      </c>
    </row>
    <row r="225" spans="1:6" s="7" customFormat="1" ht="15" x14ac:dyDescent="0.2">
      <c r="A225" s="19" t="s">
        <v>210</v>
      </c>
      <c r="B225" s="20" t="s">
        <v>211</v>
      </c>
      <c r="C225" s="20" t="s">
        <v>8</v>
      </c>
      <c r="D225" s="20" t="s">
        <v>8</v>
      </c>
      <c r="E225" s="20" t="s">
        <v>8</v>
      </c>
      <c r="F225" s="21">
        <f>F226</f>
        <v>0</v>
      </c>
    </row>
    <row r="226" spans="1:6" s="7" customFormat="1" ht="15" x14ac:dyDescent="0.2">
      <c r="A226" s="22" t="s">
        <v>25</v>
      </c>
      <c r="B226" s="23" t="s">
        <v>211</v>
      </c>
      <c r="C226" s="23" t="s">
        <v>26</v>
      </c>
      <c r="D226" s="23" t="s">
        <v>41</v>
      </c>
      <c r="E226" s="23" t="s">
        <v>16</v>
      </c>
      <c r="F226" s="24">
        <v>0</v>
      </c>
    </row>
    <row r="227" spans="1:6" s="7" customFormat="1" ht="45.75" customHeight="1" x14ac:dyDescent="0.2">
      <c r="A227" s="11" t="s">
        <v>247</v>
      </c>
      <c r="B227" s="12" t="s">
        <v>248</v>
      </c>
      <c r="C227" s="12" t="s">
        <v>8</v>
      </c>
      <c r="D227" s="12" t="s">
        <v>8</v>
      </c>
      <c r="E227" s="12" t="s">
        <v>8</v>
      </c>
      <c r="F227" s="14">
        <f>F228+F244</f>
        <v>10871066.129999999</v>
      </c>
    </row>
    <row r="228" spans="1:6" s="7" customFormat="1" ht="15" x14ac:dyDescent="0.2">
      <c r="A228" s="25" t="s">
        <v>259</v>
      </c>
      <c r="B228" s="26" t="s">
        <v>260</v>
      </c>
      <c r="C228" s="26" t="s">
        <v>8</v>
      </c>
      <c r="D228" s="26" t="s">
        <v>8</v>
      </c>
      <c r="E228" s="26" t="s">
        <v>8</v>
      </c>
      <c r="F228" s="27">
        <f>F229</f>
        <v>1634525.03</v>
      </c>
    </row>
    <row r="229" spans="1:6" s="7" customFormat="1" ht="25.5" x14ac:dyDescent="0.2">
      <c r="A229" s="15" t="s">
        <v>261</v>
      </c>
      <c r="B229" s="16" t="s">
        <v>262</v>
      </c>
      <c r="C229" s="17" t="s">
        <v>8</v>
      </c>
      <c r="D229" s="17" t="s">
        <v>8</v>
      </c>
      <c r="E229" s="17" t="s">
        <v>8</v>
      </c>
      <c r="F229" s="18">
        <f>F230+F232+F234+F236+F238+F240+F242</f>
        <v>1634525.03</v>
      </c>
    </row>
    <row r="230" spans="1:6" s="7" customFormat="1" ht="24" x14ac:dyDescent="0.2">
      <c r="A230" s="19" t="s">
        <v>263</v>
      </c>
      <c r="B230" s="20" t="s">
        <v>264</v>
      </c>
      <c r="C230" s="20" t="s">
        <v>8</v>
      </c>
      <c r="D230" s="20" t="s">
        <v>8</v>
      </c>
      <c r="E230" s="20" t="s">
        <v>8</v>
      </c>
      <c r="F230" s="21">
        <f>F231</f>
        <v>3000</v>
      </c>
    </row>
    <row r="231" spans="1:6" s="7" customFormat="1" ht="12.75" customHeight="1" x14ac:dyDescent="0.2">
      <c r="A231" s="22" t="s">
        <v>39</v>
      </c>
      <c r="B231" s="23" t="s">
        <v>264</v>
      </c>
      <c r="C231" s="23" t="s">
        <v>40</v>
      </c>
      <c r="D231" s="23" t="s">
        <v>246</v>
      </c>
      <c r="E231" s="23" t="s">
        <v>16</v>
      </c>
      <c r="F231" s="24">
        <v>3000</v>
      </c>
    </row>
    <row r="232" spans="1:6" s="7" customFormat="1" ht="24" x14ac:dyDescent="0.2">
      <c r="A232" s="19" t="s">
        <v>265</v>
      </c>
      <c r="B232" s="20" t="s">
        <v>266</v>
      </c>
      <c r="C232" s="20" t="s">
        <v>8</v>
      </c>
      <c r="D232" s="20" t="s">
        <v>8</v>
      </c>
      <c r="E232" s="20" t="s">
        <v>8</v>
      </c>
      <c r="F232" s="21">
        <f>F233</f>
        <v>0</v>
      </c>
    </row>
    <row r="233" spans="1:6" s="7" customFormat="1" ht="15" x14ac:dyDescent="0.2">
      <c r="A233" s="22" t="s">
        <v>39</v>
      </c>
      <c r="B233" s="23" t="s">
        <v>266</v>
      </c>
      <c r="C233" s="23" t="s">
        <v>40</v>
      </c>
      <c r="D233" s="23" t="s">
        <v>246</v>
      </c>
      <c r="E233" s="23" t="s">
        <v>16</v>
      </c>
      <c r="F233" s="24">
        <v>0</v>
      </c>
    </row>
    <row r="234" spans="1:6" s="7" customFormat="1" ht="15" x14ac:dyDescent="0.2">
      <c r="A234" s="19" t="s">
        <v>267</v>
      </c>
      <c r="B234" s="20" t="s">
        <v>268</v>
      </c>
      <c r="C234" s="20" t="s">
        <v>8</v>
      </c>
      <c r="D234" s="20" t="s">
        <v>8</v>
      </c>
      <c r="E234" s="20" t="s">
        <v>8</v>
      </c>
      <c r="F234" s="21">
        <f>F235</f>
        <v>470000</v>
      </c>
    </row>
    <row r="235" spans="1:6" s="7" customFormat="1" ht="15" x14ac:dyDescent="0.2">
      <c r="A235" s="22" t="s">
        <v>39</v>
      </c>
      <c r="B235" s="23" t="s">
        <v>268</v>
      </c>
      <c r="C235" s="23" t="s">
        <v>40</v>
      </c>
      <c r="D235" s="23" t="s">
        <v>246</v>
      </c>
      <c r="E235" s="23" t="s">
        <v>16</v>
      </c>
      <c r="F235" s="24">
        <v>470000</v>
      </c>
    </row>
    <row r="236" spans="1:6" s="7" customFormat="1" ht="15" x14ac:dyDescent="0.2">
      <c r="A236" s="19" t="s">
        <v>302</v>
      </c>
      <c r="B236" s="20" t="s">
        <v>298</v>
      </c>
      <c r="C236" s="20" t="s">
        <v>8</v>
      </c>
      <c r="D236" s="20" t="s">
        <v>8</v>
      </c>
      <c r="E236" s="20" t="s">
        <v>8</v>
      </c>
      <c r="F236" s="21">
        <f>F237</f>
        <v>570000</v>
      </c>
    </row>
    <row r="237" spans="1:6" s="7" customFormat="1" ht="15" x14ac:dyDescent="0.2">
      <c r="A237" s="22" t="s">
        <v>39</v>
      </c>
      <c r="B237" s="23" t="s">
        <v>298</v>
      </c>
      <c r="C237" s="23" t="s">
        <v>40</v>
      </c>
      <c r="D237" s="23" t="s">
        <v>246</v>
      </c>
      <c r="E237" s="23" t="s">
        <v>16</v>
      </c>
      <c r="F237" s="24">
        <v>570000</v>
      </c>
    </row>
    <row r="238" spans="1:6" s="7" customFormat="1" ht="24" x14ac:dyDescent="0.2">
      <c r="A238" s="19" t="s">
        <v>269</v>
      </c>
      <c r="B238" s="20" t="s">
        <v>270</v>
      </c>
      <c r="C238" s="20" t="s">
        <v>8</v>
      </c>
      <c r="D238" s="20" t="s">
        <v>8</v>
      </c>
      <c r="E238" s="20" t="s">
        <v>8</v>
      </c>
      <c r="F238" s="21">
        <f>F239</f>
        <v>171525.03</v>
      </c>
    </row>
    <row r="239" spans="1:6" s="7" customFormat="1" ht="15" x14ac:dyDescent="0.2">
      <c r="A239" s="22" t="s">
        <v>25</v>
      </c>
      <c r="B239" s="23" t="s">
        <v>270</v>
      </c>
      <c r="C239" s="23" t="s">
        <v>26</v>
      </c>
      <c r="D239" s="23" t="s">
        <v>246</v>
      </c>
      <c r="E239" s="23" t="s">
        <v>16</v>
      </c>
      <c r="F239" s="24">
        <v>171525.03</v>
      </c>
    </row>
    <row r="240" spans="1:6" s="7" customFormat="1" ht="15" x14ac:dyDescent="0.2">
      <c r="A240" s="19" t="s">
        <v>271</v>
      </c>
      <c r="B240" s="20" t="s">
        <v>272</v>
      </c>
      <c r="C240" s="20" t="s">
        <v>8</v>
      </c>
      <c r="D240" s="20" t="s">
        <v>8</v>
      </c>
      <c r="E240" s="20" t="s">
        <v>8</v>
      </c>
      <c r="F240" s="21">
        <f>F241</f>
        <v>0</v>
      </c>
    </row>
    <row r="241" spans="1:6" s="7" customFormat="1" ht="12.75" customHeight="1" x14ac:dyDescent="0.2">
      <c r="A241" s="22" t="s">
        <v>39</v>
      </c>
      <c r="B241" s="23" t="s">
        <v>272</v>
      </c>
      <c r="C241" s="23" t="s">
        <v>40</v>
      </c>
      <c r="D241" s="23" t="s">
        <v>246</v>
      </c>
      <c r="E241" s="23" t="s">
        <v>16</v>
      </c>
      <c r="F241" s="24">
        <v>0</v>
      </c>
    </row>
    <row r="242" spans="1:6" s="7" customFormat="1" ht="24" x14ac:dyDescent="0.2">
      <c r="A242" s="19" t="s">
        <v>273</v>
      </c>
      <c r="B242" s="20" t="s">
        <v>274</v>
      </c>
      <c r="C242" s="20" t="s">
        <v>8</v>
      </c>
      <c r="D242" s="20" t="s">
        <v>8</v>
      </c>
      <c r="E242" s="20" t="s">
        <v>8</v>
      </c>
      <c r="F242" s="21">
        <f>F243</f>
        <v>420000</v>
      </c>
    </row>
    <row r="243" spans="1:6" s="7" customFormat="1" ht="12" customHeight="1" x14ac:dyDescent="0.2">
      <c r="A243" s="22" t="s">
        <v>39</v>
      </c>
      <c r="B243" s="23" t="s">
        <v>274</v>
      </c>
      <c r="C243" s="23" t="s">
        <v>40</v>
      </c>
      <c r="D243" s="23" t="s">
        <v>246</v>
      </c>
      <c r="E243" s="23" t="s">
        <v>16</v>
      </c>
      <c r="F243" s="24">
        <v>420000</v>
      </c>
    </row>
    <row r="244" spans="1:6" s="7" customFormat="1" ht="15" x14ac:dyDescent="0.2">
      <c r="A244" s="25" t="s">
        <v>249</v>
      </c>
      <c r="B244" s="26" t="s">
        <v>250</v>
      </c>
      <c r="C244" s="26" t="s">
        <v>8</v>
      </c>
      <c r="D244" s="26" t="s">
        <v>8</v>
      </c>
      <c r="E244" s="26" t="s">
        <v>8</v>
      </c>
      <c r="F244" s="27">
        <f>F245</f>
        <v>9236541.0999999996</v>
      </c>
    </row>
    <row r="245" spans="1:6" s="7" customFormat="1" ht="15" x14ac:dyDescent="0.2">
      <c r="A245" s="15" t="s">
        <v>251</v>
      </c>
      <c r="B245" s="16" t="s">
        <v>252</v>
      </c>
      <c r="C245" s="17" t="s">
        <v>8</v>
      </c>
      <c r="D245" s="17" t="s">
        <v>8</v>
      </c>
      <c r="E245" s="17" t="s">
        <v>8</v>
      </c>
      <c r="F245" s="18">
        <f>F246+F248</f>
        <v>9236541.0999999996</v>
      </c>
    </row>
    <row r="246" spans="1:6" s="7" customFormat="1" ht="24" x14ac:dyDescent="0.2">
      <c r="A246" s="19" t="s">
        <v>253</v>
      </c>
      <c r="B246" s="20" t="s">
        <v>254</v>
      </c>
      <c r="C246" s="20" t="s">
        <v>8</v>
      </c>
      <c r="D246" s="20" t="s">
        <v>8</v>
      </c>
      <c r="E246" s="20" t="s">
        <v>8</v>
      </c>
      <c r="F246" s="21">
        <f>F247</f>
        <v>8128410.0499999998</v>
      </c>
    </row>
    <row r="247" spans="1:6" s="7" customFormat="1" ht="15" x14ac:dyDescent="0.2">
      <c r="A247" s="22" t="s">
        <v>39</v>
      </c>
      <c r="B247" s="23" t="s">
        <v>254</v>
      </c>
      <c r="C247" s="23" t="s">
        <v>40</v>
      </c>
      <c r="D247" s="23" t="s">
        <v>246</v>
      </c>
      <c r="E247" s="23" t="s">
        <v>7</v>
      </c>
      <c r="F247" s="24">
        <v>8128410.0499999998</v>
      </c>
    </row>
    <row r="248" spans="1:6" s="7" customFormat="1" ht="24" x14ac:dyDescent="0.2">
      <c r="A248" s="19" t="s">
        <v>255</v>
      </c>
      <c r="B248" s="20" t="s">
        <v>256</v>
      </c>
      <c r="C248" s="20" t="s">
        <v>8</v>
      </c>
      <c r="D248" s="20" t="s">
        <v>8</v>
      </c>
      <c r="E248" s="20" t="s">
        <v>8</v>
      </c>
      <c r="F248" s="21">
        <f>F249</f>
        <v>1108131.05</v>
      </c>
    </row>
    <row r="249" spans="1:6" s="7" customFormat="1" ht="12.75" customHeight="1" x14ac:dyDescent="0.2">
      <c r="A249" s="22" t="s">
        <v>39</v>
      </c>
      <c r="B249" s="23" t="s">
        <v>256</v>
      </c>
      <c r="C249" s="23" t="s">
        <v>40</v>
      </c>
      <c r="D249" s="23" t="s">
        <v>246</v>
      </c>
      <c r="E249" s="23" t="s">
        <v>7</v>
      </c>
      <c r="F249" s="24">
        <v>1108131.05</v>
      </c>
    </row>
    <row r="250" spans="1:6" s="7" customFormat="1" ht="42.75" x14ac:dyDescent="0.2">
      <c r="A250" s="11" t="s">
        <v>348</v>
      </c>
      <c r="B250" s="12" t="s">
        <v>349</v>
      </c>
      <c r="C250" s="12" t="s">
        <v>8</v>
      </c>
      <c r="D250" s="12" t="s">
        <v>8</v>
      </c>
      <c r="E250" s="12" t="s">
        <v>8</v>
      </c>
      <c r="F250" s="14">
        <f>F251</f>
        <v>0</v>
      </c>
    </row>
    <row r="251" spans="1:6" s="7" customFormat="1" ht="15" x14ac:dyDescent="0.2">
      <c r="A251" s="15" t="s">
        <v>350</v>
      </c>
      <c r="B251" s="16" t="s">
        <v>351</v>
      </c>
      <c r="C251" s="17" t="s">
        <v>8</v>
      </c>
      <c r="D251" s="17" t="s">
        <v>8</v>
      </c>
      <c r="E251" s="17" t="s">
        <v>8</v>
      </c>
      <c r="F251" s="18">
        <f>F252+F254</f>
        <v>0</v>
      </c>
    </row>
    <row r="252" spans="1:6" s="7" customFormat="1" ht="24" x14ac:dyDescent="0.2">
      <c r="A252" s="19" t="s">
        <v>144</v>
      </c>
      <c r="B252" s="20" t="s">
        <v>352</v>
      </c>
      <c r="C252" s="20" t="s">
        <v>8</v>
      </c>
      <c r="D252" s="20" t="s">
        <v>8</v>
      </c>
      <c r="E252" s="20" t="s">
        <v>8</v>
      </c>
      <c r="F252" s="21">
        <f>F253</f>
        <v>0</v>
      </c>
    </row>
    <row r="253" spans="1:6" s="7" customFormat="1" ht="12" customHeight="1" x14ac:dyDescent="0.2">
      <c r="A253" s="22" t="s">
        <v>100</v>
      </c>
      <c r="B253" s="23" t="s">
        <v>352</v>
      </c>
      <c r="C253" s="23" t="s">
        <v>148</v>
      </c>
      <c r="D253" s="23" t="s">
        <v>41</v>
      </c>
      <c r="E253" s="23" t="s">
        <v>9</v>
      </c>
      <c r="F253" s="24">
        <v>0</v>
      </c>
    </row>
    <row r="254" spans="1:6" s="7" customFormat="1" ht="15" x14ac:dyDescent="0.2">
      <c r="A254" s="19" t="s">
        <v>147</v>
      </c>
      <c r="B254" s="20" t="s">
        <v>353</v>
      </c>
      <c r="C254" s="20" t="s">
        <v>8</v>
      </c>
      <c r="D254" s="20" t="s">
        <v>8</v>
      </c>
      <c r="E254" s="20" t="s">
        <v>8</v>
      </c>
      <c r="F254" s="21">
        <f>F255</f>
        <v>0</v>
      </c>
    </row>
    <row r="255" spans="1:6" s="7" customFormat="1" ht="15" x14ac:dyDescent="0.2">
      <c r="A255" s="22" t="s">
        <v>100</v>
      </c>
      <c r="B255" s="23" t="s">
        <v>353</v>
      </c>
      <c r="C255" s="23" t="s">
        <v>148</v>
      </c>
      <c r="D255" s="23" t="s">
        <v>41</v>
      </c>
      <c r="E255" s="23" t="s">
        <v>9</v>
      </c>
      <c r="F255" s="24">
        <v>0</v>
      </c>
    </row>
    <row r="256" spans="1:6" s="7" customFormat="1" ht="15" x14ac:dyDescent="0.2">
      <c r="A256" s="11" t="s">
        <v>309</v>
      </c>
      <c r="B256" s="12" t="s">
        <v>8</v>
      </c>
      <c r="C256" s="13" t="s">
        <v>8</v>
      </c>
      <c r="D256" s="13" t="s">
        <v>8</v>
      </c>
      <c r="E256" s="13" t="s">
        <v>8</v>
      </c>
      <c r="F256" s="14">
        <f>F257+F260+F271+F283</f>
        <v>10725787.130000001</v>
      </c>
    </row>
    <row r="257" spans="1:6" s="7" customFormat="1" ht="28.5" x14ac:dyDescent="0.2">
      <c r="A257" s="11" t="s">
        <v>10</v>
      </c>
      <c r="B257" s="12" t="s">
        <v>11</v>
      </c>
      <c r="C257" s="12" t="s">
        <v>8</v>
      </c>
      <c r="D257" s="12" t="s">
        <v>8</v>
      </c>
      <c r="E257" s="12" t="s">
        <v>8</v>
      </c>
      <c r="F257" s="14">
        <f>F258</f>
        <v>2539484.98</v>
      </c>
    </row>
    <row r="258" spans="1:6" s="7" customFormat="1" ht="15" x14ac:dyDescent="0.2">
      <c r="A258" s="19" t="s">
        <v>12</v>
      </c>
      <c r="B258" s="20" t="s">
        <v>13</v>
      </c>
      <c r="C258" s="20" t="s">
        <v>8</v>
      </c>
      <c r="D258" s="20" t="s">
        <v>8</v>
      </c>
      <c r="E258" s="20" t="s">
        <v>8</v>
      </c>
      <c r="F258" s="21">
        <f>F259</f>
        <v>2539484.98</v>
      </c>
    </row>
    <row r="259" spans="1:6" s="7" customFormat="1" ht="22.5" customHeight="1" x14ac:dyDescent="0.2">
      <c r="A259" s="22" t="s">
        <v>14</v>
      </c>
      <c r="B259" s="23" t="s">
        <v>13</v>
      </c>
      <c r="C259" s="23" t="s">
        <v>15</v>
      </c>
      <c r="D259" s="23" t="s">
        <v>7</v>
      </c>
      <c r="E259" s="23" t="s">
        <v>9</v>
      </c>
      <c r="F259" s="24">
        <v>2539484.98</v>
      </c>
    </row>
    <row r="260" spans="1:6" s="7" customFormat="1" ht="15" x14ac:dyDescent="0.2">
      <c r="A260" s="11" t="s">
        <v>17</v>
      </c>
      <c r="B260" s="12" t="s">
        <v>18</v>
      </c>
      <c r="C260" s="12" t="s">
        <v>8</v>
      </c>
      <c r="D260" s="12" t="s">
        <v>8</v>
      </c>
      <c r="E260" s="12" t="s">
        <v>8</v>
      </c>
      <c r="F260" s="14">
        <f>F261+F264</f>
        <v>5816112.6699999999</v>
      </c>
    </row>
    <row r="261" spans="1:6" s="7" customFormat="1" ht="15" x14ac:dyDescent="0.2">
      <c r="A261" s="25" t="s">
        <v>19</v>
      </c>
      <c r="B261" s="26" t="s">
        <v>20</v>
      </c>
      <c r="C261" s="26" t="s">
        <v>8</v>
      </c>
      <c r="D261" s="26" t="s">
        <v>8</v>
      </c>
      <c r="E261" s="26" t="s">
        <v>8</v>
      </c>
      <c r="F261" s="27">
        <f>F262</f>
        <v>784521.05</v>
      </c>
    </row>
    <row r="262" spans="1:6" s="7" customFormat="1" ht="15" x14ac:dyDescent="0.2">
      <c r="A262" s="19" t="s">
        <v>12</v>
      </c>
      <c r="B262" s="20" t="s">
        <v>21</v>
      </c>
      <c r="C262" s="20" t="s">
        <v>8</v>
      </c>
      <c r="D262" s="20" t="s">
        <v>8</v>
      </c>
      <c r="E262" s="20" t="s">
        <v>8</v>
      </c>
      <c r="F262" s="21">
        <f>F263</f>
        <v>784521.05</v>
      </c>
    </row>
    <row r="263" spans="1:6" s="7" customFormat="1" ht="24" customHeight="1" x14ac:dyDescent="0.2">
      <c r="A263" s="22" t="s">
        <v>14</v>
      </c>
      <c r="B263" s="23" t="s">
        <v>21</v>
      </c>
      <c r="C263" s="23" t="s">
        <v>15</v>
      </c>
      <c r="D263" s="23" t="s">
        <v>7</v>
      </c>
      <c r="E263" s="23" t="s">
        <v>16</v>
      </c>
      <c r="F263" s="24">
        <v>784521.05</v>
      </c>
    </row>
    <row r="264" spans="1:6" s="7" customFormat="1" ht="15" x14ac:dyDescent="0.2">
      <c r="A264" s="25" t="s">
        <v>22</v>
      </c>
      <c r="B264" s="26" t="s">
        <v>23</v>
      </c>
      <c r="C264" s="26" t="s">
        <v>8</v>
      </c>
      <c r="D264" s="26" t="s">
        <v>8</v>
      </c>
      <c r="E264" s="26" t="s">
        <v>8</v>
      </c>
      <c r="F264" s="27">
        <f>F265+F269</f>
        <v>5031591.62</v>
      </c>
    </row>
    <row r="265" spans="1:6" s="7" customFormat="1" ht="15" x14ac:dyDescent="0.2">
      <c r="A265" s="19" t="s">
        <v>12</v>
      </c>
      <c r="B265" s="20" t="s">
        <v>24</v>
      </c>
      <c r="C265" s="20" t="s">
        <v>8</v>
      </c>
      <c r="D265" s="20" t="s">
        <v>8</v>
      </c>
      <c r="E265" s="20" t="s">
        <v>8</v>
      </c>
      <c r="F265" s="21">
        <f>F266+F267+F268</f>
        <v>5012421.62</v>
      </c>
    </row>
    <row r="266" spans="1:6" s="7" customFormat="1" ht="25.5" customHeight="1" x14ac:dyDescent="0.2">
      <c r="A266" s="22" t="s">
        <v>14</v>
      </c>
      <c r="B266" s="23" t="s">
        <v>24</v>
      </c>
      <c r="C266" s="23" t="s">
        <v>15</v>
      </c>
      <c r="D266" s="23" t="s">
        <v>7</v>
      </c>
      <c r="E266" s="23" t="s">
        <v>16</v>
      </c>
      <c r="F266" s="24">
        <v>4834519.1100000003</v>
      </c>
    </row>
    <row r="267" spans="1:6" s="7" customFormat="1" ht="15" x14ac:dyDescent="0.2">
      <c r="A267" s="22" t="s">
        <v>25</v>
      </c>
      <c r="B267" s="23" t="s">
        <v>24</v>
      </c>
      <c r="C267" s="23" t="s">
        <v>26</v>
      </c>
      <c r="D267" s="23" t="s">
        <v>7</v>
      </c>
      <c r="E267" s="23" t="s">
        <v>16</v>
      </c>
      <c r="F267" s="24">
        <v>177902.51</v>
      </c>
    </row>
    <row r="268" spans="1:6" s="7" customFormat="1" ht="15" x14ac:dyDescent="0.2">
      <c r="A268" s="22" t="s">
        <v>25</v>
      </c>
      <c r="B268" s="23" t="s">
        <v>24</v>
      </c>
      <c r="C268" s="23" t="s">
        <v>26</v>
      </c>
      <c r="D268" s="23" t="s">
        <v>63</v>
      </c>
      <c r="E268" s="23" t="s">
        <v>41</v>
      </c>
      <c r="F268" s="24">
        <v>0</v>
      </c>
    </row>
    <row r="269" spans="1:6" s="7" customFormat="1" ht="24" x14ac:dyDescent="0.2">
      <c r="A269" s="19" t="s">
        <v>29</v>
      </c>
      <c r="B269" s="20" t="s">
        <v>30</v>
      </c>
      <c r="C269" s="20" t="s">
        <v>8</v>
      </c>
      <c r="D269" s="20" t="s">
        <v>8</v>
      </c>
      <c r="E269" s="20" t="s">
        <v>8</v>
      </c>
      <c r="F269" s="21">
        <f>F270</f>
        <v>19170</v>
      </c>
    </row>
    <row r="270" spans="1:6" s="7" customFormat="1" ht="12.75" customHeight="1" x14ac:dyDescent="0.2">
      <c r="A270" s="22" t="s">
        <v>25</v>
      </c>
      <c r="B270" s="23" t="s">
        <v>30</v>
      </c>
      <c r="C270" s="23" t="s">
        <v>26</v>
      </c>
      <c r="D270" s="23" t="s">
        <v>7</v>
      </c>
      <c r="E270" s="23" t="s">
        <v>16</v>
      </c>
      <c r="F270" s="24">
        <v>19170</v>
      </c>
    </row>
    <row r="271" spans="1:6" s="7" customFormat="1" ht="28.5" x14ac:dyDescent="0.2">
      <c r="A271" s="11" t="s">
        <v>52</v>
      </c>
      <c r="B271" s="12" t="s">
        <v>53</v>
      </c>
      <c r="C271" s="12" t="s">
        <v>8</v>
      </c>
      <c r="D271" s="12" t="s">
        <v>8</v>
      </c>
      <c r="E271" s="12" t="s">
        <v>8</v>
      </c>
      <c r="F271" s="14">
        <f>F272+F275+F278</f>
        <v>2320189.48</v>
      </c>
    </row>
    <row r="272" spans="1:6" s="7" customFormat="1" ht="25.5" x14ac:dyDescent="0.2">
      <c r="A272" s="25" t="s">
        <v>54</v>
      </c>
      <c r="B272" s="26" t="s">
        <v>55</v>
      </c>
      <c r="C272" s="26" t="s">
        <v>8</v>
      </c>
      <c r="D272" s="26" t="s">
        <v>8</v>
      </c>
      <c r="E272" s="26" t="s">
        <v>8</v>
      </c>
      <c r="F272" s="27">
        <f>F273</f>
        <v>749425.14</v>
      </c>
    </row>
    <row r="273" spans="1:6" s="7" customFormat="1" ht="15" x14ac:dyDescent="0.2">
      <c r="A273" s="19" t="s">
        <v>12</v>
      </c>
      <c r="B273" s="20" t="s">
        <v>56</v>
      </c>
      <c r="C273" s="20" t="s">
        <v>8</v>
      </c>
      <c r="D273" s="20" t="s">
        <v>8</v>
      </c>
      <c r="E273" s="20" t="s">
        <v>8</v>
      </c>
      <c r="F273" s="21">
        <f>F274</f>
        <v>749425.14</v>
      </c>
    </row>
    <row r="274" spans="1:6" s="7" customFormat="1" ht="21.75" customHeight="1" x14ac:dyDescent="0.2">
      <c r="A274" s="22" t="s">
        <v>14</v>
      </c>
      <c r="B274" s="23" t="s">
        <v>56</v>
      </c>
      <c r="C274" s="23" t="s">
        <v>15</v>
      </c>
      <c r="D274" s="23" t="s">
        <v>7</v>
      </c>
      <c r="E274" s="23" t="s">
        <v>46</v>
      </c>
      <c r="F274" s="24">
        <v>749425.14</v>
      </c>
    </row>
    <row r="275" spans="1:6" s="7" customFormat="1" ht="25.5" x14ac:dyDescent="0.2">
      <c r="A275" s="25" t="s">
        <v>57</v>
      </c>
      <c r="B275" s="26" t="s">
        <v>58</v>
      </c>
      <c r="C275" s="26" t="s">
        <v>8</v>
      </c>
      <c r="D275" s="26" t="s">
        <v>8</v>
      </c>
      <c r="E275" s="26" t="s">
        <v>8</v>
      </c>
      <c r="F275" s="27">
        <f>F276</f>
        <v>403402.79</v>
      </c>
    </row>
    <row r="276" spans="1:6" s="7" customFormat="1" ht="15" x14ac:dyDescent="0.2">
      <c r="A276" s="19" t="s">
        <v>12</v>
      </c>
      <c r="B276" s="20" t="s">
        <v>59</v>
      </c>
      <c r="C276" s="20" t="s">
        <v>8</v>
      </c>
      <c r="D276" s="20" t="s">
        <v>8</v>
      </c>
      <c r="E276" s="20" t="s">
        <v>8</v>
      </c>
      <c r="F276" s="21">
        <f>F277</f>
        <v>403402.79</v>
      </c>
    </row>
    <row r="277" spans="1:6" s="7" customFormat="1" ht="22.5" customHeight="1" x14ac:dyDescent="0.2">
      <c r="A277" s="22" t="s">
        <v>14</v>
      </c>
      <c r="B277" s="23" t="s">
        <v>59</v>
      </c>
      <c r="C277" s="23" t="s">
        <v>15</v>
      </c>
      <c r="D277" s="23" t="s">
        <v>7</v>
      </c>
      <c r="E277" s="23" t="s">
        <v>46</v>
      </c>
      <c r="F277" s="24">
        <v>403402.79</v>
      </c>
    </row>
    <row r="278" spans="1:6" s="7" customFormat="1" ht="25.5" x14ac:dyDescent="0.2">
      <c r="A278" s="25" t="s">
        <v>60</v>
      </c>
      <c r="B278" s="26" t="s">
        <v>61</v>
      </c>
      <c r="C278" s="26" t="s">
        <v>8</v>
      </c>
      <c r="D278" s="26" t="s">
        <v>8</v>
      </c>
      <c r="E278" s="26" t="s">
        <v>8</v>
      </c>
      <c r="F278" s="27">
        <f>F279</f>
        <v>1167361.55</v>
      </c>
    </row>
    <row r="279" spans="1:6" s="7" customFormat="1" ht="15" x14ac:dyDescent="0.2">
      <c r="A279" s="19" t="s">
        <v>12</v>
      </c>
      <c r="B279" s="20" t="s">
        <v>62</v>
      </c>
      <c r="C279" s="20" t="s">
        <v>8</v>
      </c>
      <c r="D279" s="20" t="s">
        <v>8</v>
      </c>
      <c r="E279" s="20" t="s">
        <v>8</v>
      </c>
      <c r="F279" s="21">
        <f>F280+F281+F282</f>
        <v>1167361.55</v>
      </c>
    </row>
    <row r="280" spans="1:6" s="7" customFormat="1" ht="24.75" customHeight="1" x14ac:dyDescent="0.2">
      <c r="A280" s="22" t="s">
        <v>14</v>
      </c>
      <c r="B280" s="23" t="s">
        <v>62</v>
      </c>
      <c r="C280" s="23" t="s">
        <v>15</v>
      </c>
      <c r="D280" s="23" t="s">
        <v>7</v>
      </c>
      <c r="E280" s="23" t="s">
        <v>46</v>
      </c>
      <c r="F280" s="24">
        <v>993594.55</v>
      </c>
    </row>
    <row r="281" spans="1:6" s="7" customFormat="1" ht="15" x14ac:dyDescent="0.2">
      <c r="A281" s="22" t="s">
        <v>25</v>
      </c>
      <c r="B281" s="23" t="s">
        <v>62</v>
      </c>
      <c r="C281" s="23" t="s">
        <v>26</v>
      </c>
      <c r="D281" s="23" t="s">
        <v>7</v>
      </c>
      <c r="E281" s="23" t="s">
        <v>46</v>
      </c>
      <c r="F281" s="24">
        <v>151967</v>
      </c>
    </row>
    <row r="282" spans="1:6" s="7" customFormat="1" ht="13.5" customHeight="1" x14ac:dyDescent="0.2">
      <c r="A282" s="22" t="s">
        <v>25</v>
      </c>
      <c r="B282" s="23" t="s">
        <v>62</v>
      </c>
      <c r="C282" s="23" t="s">
        <v>26</v>
      </c>
      <c r="D282" s="23" t="s">
        <v>63</v>
      </c>
      <c r="E282" s="23" t="s">
        <v>41</v>
      </c>
      <c r="F282" s="24">
        <v>21800</v>
      </c>
    </row>
    <row r="283" spans="1:6" s="7" customFormat="1" ht="28.5" x14ac:dyDescent="0.2">
      <c r="A283" s="11" t="s">
        <v>66</v>
      </c>
      <c r="B283" s="12" t="s">
        <v>67</v>
      </c>
      <c r="C283" s="12" t="s">
        <v>8</v>
      </c>
      <c r="D283" s="12" t="s">
        <v>8</v>
      </c>
      <c r="E283" s="12" t="s">
        <v>8</v>
      </c>
      <c r="F283" s="14">
        <f>F284</f>
        <v>50000</v>
      </c>
    </row>
    <row r="284" spans="1:6" s="7" customFormat="1" ht="12.75" customHeight="1" x14ac:dyDescent="0.2">
      <c r="A284" s="19" t="s">
        <v>64</v>
      </c>
      <c r="B284" s="20" t="s">
        <v>68</v>
      </c>
      <c r="C284" s="20" t="s">
        <v>8</v>
      </c>
      <c r="D284" s="20" t="s">
        <v>8</v>
      </c>
      <c r="E284" s="20" t="s">
        <v>8</v>
      </c>
      <c r="F284" s="21">
        <f>F285+F286</f>
        <v>50000</v>
      </c>
    </row>
    <row r="285" spans="1:6" x14ac:dyDescent="0.2">
      <c r="A285" s="28" t="s">
        <v>39</v>
      </c>
      <c r="B285" s="23" t="s">
        <v>68</v>
      </c>
      <c r="C285" s="23">
        <v>300</v>
      </c>
      <c r="D285" s="23">
        <v>10</v>
      </c>
      <c r="E285" s="29" t="s">
        <v>16</v>
      </c>
      <c r="F285" s="35">
        <v>50000</v>
      </c>
    </row>
    <row r="286" spans="1:6" s="7" customFormat="1" ht="14.25" customHeight="1" x14ac:dyDescent="0.2">
      <c r="A286" s="22" t="s">
        <v>27</v>
      </c>
      <c r="B286" s="23" t="s">
        <v>68</v>
      </c>
      <c r="C286" s="23" t="s">
        <v>28</v>
      </c>
      <c r="D286" s="23" t="s">
        <v>7</v>
      </c>
      <c r="E286" s="23" t="s">
        <v>65</v>
      </c>
      <c r="F286" s="24">
        <v>0</v>
      </c>
    </row>
  </sheetData>
  <mergeCells count="9">
    <mergeCell ref="A10:F10"/>
    <mergeCell ref="A11:F11"/>
    <mergeCell ref="B5:F5"/>
    <mergeCell ref="A9:F9"/>
    <mergeCell ref="B1:F1"/>
    <mergeCell ref="B2:F2"/>
    <mergeCell ref="B3:F3"/>
    <mergeCell ref="B4:F4"/>
    <mergeCell ref="A8:F8"/>
  </mergeCells>
  <phoneticPr fontId="7" type="noConversion"/>
  <printOptions horizontalCentered="1"/>
  <pageMargins left="1.1811023622047245" right="0.39370078740157483" top="0.78740157480314965" bottom="0.78740157480314965" header="0" footer="0"/>
  <pageSetup paperSize="9" scale="65" fitToHeight="0" orientation="portrait" r:id="rId1"/>
  <headerFooter alignWithMargins="0"/>
  <rowBreaks count="3" manualBreakCount="3">
    <brk id="118" max="5" man="1"/>
    <brk id="172" max="5" man="1"/>
    <brk id="22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Расходы-1-22</vt:lpstr>
      <vt:lpstr>'Расходы-1-22'!Область_печати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Chudochina A.V.</dc:creator>
  <cp:lastModifiedBy>Kanc5</cp:lastModifiedBy>
  <cp:lastPrinted>2022-04-21T07:50:41Z</cp:lastPrinted>
  <dcterms:created xsi:type="dcterms:W3CDTF">2020-02-05T14:03:24Z</dcterms:created>
  <dcterms:modified xsi:type="dcterms:W3CDTF">2022-04-25T14:01:30Z</dcterms:modified>
</cp:coreProperties>
</file>