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2\Post\P301-600\"/>
    </mc:Choice>
  </mc:AlternateContent>
  <bookViews>
    <workbookView xWindow="3435" yWindow="1830" windowWidth="11340" windowHeight="12855"/>
  </bookViews>
  <sheets>
    <sheet name="Доходы-1-22" sheetId="1" r:id="rId1"/>
  </sheets>
  <definedNames>
    <definedName name="_xlnm.Print_Area" localSheetId="0">'Доходы-1-22'!$A$1:$C$126</definedName>
  </definedNames>
  <calcPr calcId="152511"/>
</workbook>
</file>

<file path=xl/calcChain.xml><?xml version="1.0" encoding="utf-8"?>
<calcChain xmlns="http://schemas.openxmlformats.org/spreadsheetml/2006/main">
  <c r="C124" i="1" l="1"/>
  <c r="C123" i="1" s="1"/>
  <c r="C121" i="1"/>
  <c r="C117" i="1"/>
  <c r="C116" i="1" s="1"/>
  <c r="C108" i="1"/>
  <c r="C107" i="1" s="1"/>
  <c r="C105" i="1"/>
  <c r="C103" i="1"/>
  <c r="C100" i="1"/>
  <c r="C99" i="1" s="1"/>
  <c r="C98" i="1" s="1"/>
  <c r="C96" i="1"/>
  <c r="C95" i="1" s="1"/>
  <c r="C91" i="1"/>
  <c r="C90" i="1" s="1"/>
  <c r="C88" i="1"/>
  <c r="C85" i="1" s="1"/>
  <c r="C86" i="1"/>
  <c r="C82" i="1"/>
  <c r="C80" i="1"/>
  <c r="C76" i="1"/>
  <c r="C75" i="1" s="1"/>
  <c r="C73" i="1"/>
  <c r="C72" i="1" s="1"/>
  <c r="C69" i="1"/>
  <c r="C67" i="1"/>
  <c r="C66" i="1" s="1"/>
  <c r="C64" i="1"/>
  <c r="C63" i="1"/>
  <c r="C61" i="1"/>
  <c r="C59" i="1"/>
  <c r="C56" i="1" s="1"/>
  <c r="C55" i="1" s="1"/>
  <c r="C57" i="1"/>
  <c r="C53" i="1"/>
  <c r="C52" i="1" s="1"/>
  <c r="C51" i="1" s="1"/>
  <c r="C48" i="1"/>
  <c r="C46" i="1"/>
  <c r="C44" i="1"/>
  <c r="C43" i="1" s="1"/>
  <c r="C41" i="1"/>
  <c r="C38" i="1"/>
  <c r="C36" i="1"/>
  <c r="C33" i="1"/>
  <c r="C31" i="1"/>
  <c r="C29" i="1"/>
  <c r="C28" i="1" s="1"/>
  <c r="C27" i="1" s="1"/>
  <c r="C25" i="1"/>
  <c r="C23" i="1"/>
  <c r="C21" i="1"/>
  <c r="C19" i="1"/>
  <c r="C15" i="1"/>
  <c r="C18" i="1" l="1"/>
  <c r="C17" i="1" s="1"/>
  <c r="C71" i="1"/>
  <c r="C79" i="1"/>
  <c r="C78" i="1" s="1"/>
  <c r="C115" i="1"/>
  <c r="C94" i="1" s="1"/>
  <c r="C93" i="1" s="1"/>
  <c r="C40" i="1"/>
  <c r="C14" i="1"/>
  <c r="C126" i="1" l="1"/>
</calcChain>
</file>

<file path=xl/sharedStrings.xml><?xml version="1.0" encoding="utf-8"?>
<sst xmlns="http://schemas.openxmlformats.org/spreadsheetml/2006/main" count="237" uniqueCount="234">
  <si>
    <t>000 1 17 05000 00 0000 180</t>
  </si>
  <si>
    <t>000 1 17 05040 04 0000 180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</si>
  <si>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</si>
  <si>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</si>
  <si>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</si>
  <si>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</si>
  <si>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</si>
  <si>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</si>
  <si>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</si>
  <si>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</si>
  <si>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</si>
  <si>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</si>
  <si>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</si>
  <si>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</si>
  <si>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000 2 02 20077 04 0000 150</t>
  </si>
  <si>
    <t>000 2 02 20077 04 0003 150</t>
  </si>
  <si>
    <t>Субсидии местным бюджетам на софинансирование капитальных вложений в объекты муниципальной собственности в рамках подпрограммы 1 "Развитие сети автомобильных дорог местного значения, улично-дорожной сети и дорожных сооружений" государственной программы Ненецкого автономного округа "Развитие транспортной системы Ненецкого автономного округа"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</si>
  <si>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</si>
  <si>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</si>
  <si>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</si>
  <si>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</si>
  <si>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</si>
  <si>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</si>
  <si>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</si>
  <si>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</si>
  <si>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</si>
  <si>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</si>
  <si>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</si>
  <si>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</si>
  <si>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000 2 02 29999 04 0017 150</t>
  </si>
  <si>
    <t>Субсидии местным бюджетам на софинансирование расходных обязательств по благоустройству территорий (Реализация мероприятий по благоустройству территорий)</t>
  </si>
  <si>
    <t>000 2 02 29999 04 0020 150</t>
  </si>
  <si>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</si>
  <si>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</si>
  <si>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</si>
  <si>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</si>
  <si>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</si>
  <si>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</si>
  <si>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</si>
  <si>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000 2 02 30024 04 0001 150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</si>
  <si>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</si>
  <si>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000 2 02 30024 04 0003 150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</si>
  <si>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</si>
  <si>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</si>
  <si>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</si>
  <si>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</si>
  <si>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</si>
  <si>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000 2 19 00000 00 0000 000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</si>
  <si>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</si>
  <si>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</si>
  <si>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</si>
  <si>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</si>
  <si>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</si>
  <si>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 xml:space="preserve">Наименование </t>
  </si>
  <si>
    <t>000 1 11 09000 00 0000 120</t>
  </si>
  <si>
    <t>000 1 11 09040 00 0000 120</t>
  </si>
  <si>
    <t>000 1 11 09044 04 0000 120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</si>
  <si>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</si>
  <si>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</si>
  <si>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</si>
  <si>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НЕНАЛОГОВЫЕ ДОХОДЫ</t>
  </si>
  <si>
    <t>Субсидии бюджетам на софинансирование капитальных вложений в объекты муниципальной собственности</t>
  </si>
  <si>
    <t>Код бюджетной классификации Российской Федерации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</si>
  <si>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</si>
  <si>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</si>
  <si>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</si>
  <si>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</si>
  <si>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</si>
  <si>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</si>
  <si>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</si>
  <si>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</si>
  <si>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</si>
  <si>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</si>
  <si>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</si>
  <si>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</si>
  <si>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</si>
  <si>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</si>
  <si>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</si>
  <si>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</si>
  <si>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</si>
  <si>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</si>
  <si>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</si>
  <si>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</si>
  <si>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</si>
  <si>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</si>
  <si>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</si>
  <si>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</si>
  <si>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</si>
  <si>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</si>
  <si>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</si>
  <si>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</si>
  <si>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</si>
  <si>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</si>
  <si>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</si>
  <si>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</si>
  <si>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</si>
  <si>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</si>
  <si>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</si>
  <si>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</si>
  <si>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</si>
  <si>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</si>
  <si>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</si>
  <si>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</si>
  <si>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</si>
  <si>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</si>
  <si>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</si>
  <si>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</si>
  <si>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</si>
  <si>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</si>
  <si>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</si>
  <si>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</si>
  <si>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</si>
  <si>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</si>
  <si>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</si>
  <si>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</si>
  <si>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</si>
  <si>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</si>
  <si>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</si>
  <si>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</si>
  <si>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</si>
  <si>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</si>
  <si>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</si>
  <si>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</si>
  <si>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</si>
  <si>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</si>
  <si>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</si>
  <si>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</si>
  <si>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</si>
  <si>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</si>
  <si>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</si>
  <si>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</si>
  <si>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</si>
  <si>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</si>
  <si>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</si>
  <si>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</si>
  <si>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</si>
  <si>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</si>
  <si>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</si>
  <si>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000 1 11 05030 00 0000 120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</si>
  <si>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</si>
  <si>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</si>
  <si>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000 1 11 05310 00 0000 120</t>
  </si>
  <si>
    <t>000 1 11 05312 04 0000 120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</si>
  <si>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</si>
  <si>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</si>
  <si>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</si>
  <si>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</si>
  <si>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</si>
  <si>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</si>
  <si>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</si>
  <si>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</si>
  <si>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</si>
  <si>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</si>
  <si>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</si>
  <si>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</si>
  <si>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</si>
  <si>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</si>
  <si>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</si>
  <si>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</si>
  <si>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</si>
  <si>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</si>
  <si>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</si>
  <si>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</si>
  <si>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</si>
  <si>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</si>
  <si>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</si>
  <si>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</si>
  <si>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</si>
  <si>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</si>
  <si>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Прочие неналоговые доходы бюджетов городских округов</t>
  </si>
  <si>
    <t>Прочие доходы от оказания платных услуг (работ) получателями средств бюджетов городских округов</t>
  </si>
  <si>
    <t>Доходы от оказания платных услуг (работ)</t>
  </si>
  <si>
    <t>000 1 12 01000 01 0000 120</t>
  </si>
  <si>
    <t>Плата за негативное воздействие на окружающую среду</t>
  </si>
  <si>
    <t>Прочие доходы от оказания платных услуг (работ)</t>
  </si>
  <si>
    <t>Дотации бюджетам городских округов на выравнивание бюджетной обеспеченности из бюджета субъекта Российской Федерации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</si>
  <si>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</si>
  <si>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Приложение 1</t>
  </si>
  <si>
    <t>к постановлению Администрации</t>
  </si>
  <si>
    <t>муниципального образования</t>
  </si>
  <si>
    <t>по кодам классификации доходов бюджетов</t>
  </si>
  <si>
    <t>(рублей)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</si>
  <si>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</si>
  <si>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</si>
  <si>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</si>
  <si>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</si>
  <si>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ВОЗВРАТ ОСТАТКОВ СУБСИДИЙ, СУБВЕНЦИЙ И ИНЫХ МЕЖБЮДЖЕТНЫХ ТРАНСФЕРТОВ, ИМЕЮЩИХ ЦЕЛЕВОЕ НАЗНАЧЕНИЕ, ПРОШЛЫХ ЛЕТ</t>
  </si>
  <si>
    <t>000 1 17 01000 00 0000 180</t>
  </si>
  <si>
    <t xml:space="preserve">Невыясненные поступления
</t>
  </si>
  <si>
    <t>000 1 17 01040 04 0000 180</t>
  </si>
  <si>
    <t>Невыясненные поступления, зачисляемые в бюджеты городских округов</t>
  </si>
  <si>
    <t>000 2 02 29999 04 0013 150</t>
  </si>
  <si>
    <t>000 2 02 30024 04 0006 150</t>
  </si>
  <si>
    <t>Субвенции местным бюджетам на осуществление отдельных государственных полномочий Ненецкого автономного округа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</si>
  <si>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 xml:space="preserve">Доходы городского бюджета за первый квартал 2022 года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</si>
  <si>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</si>
  <si>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</si>
  <si>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</si>
  <si>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</si>
  <si>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0001 09 00000 00 0000 000
</t>
  </si>
  <si>
    <t xml:space="preserve">ЗАДОЛЖЕННОСТЬ И ПЕРЕРАСЧЕТЫ ПО ОТМЕНЕННЫМ НАЛОГАМ, СБОРАМ И ИНЫМ ОБЯЗАТЕЛЬНЫМ ПЛАТЕЖАМ
</t>
  </si>
  <si>
    <t xml:space="preserve">0001 09 04000 00 0000 110
</t>
  </si>
  <si>
    <t xml:space="preserve">Налоги на имущество
</t>
  </si>
  <si>
    <t xml:space="preserve">0001 09 04050 00 0000 110
</t>
  </si>
  <si>
    <t xml:space="preserve">Земельный налог (по обязательствам, возникшим до 1 января 2006 года)
</t>
  </si>
  <si>
    <t xml:space="preserve">000 1 09 04052 04 0000 110
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</si>
  <si>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</si>
  <si>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000 1 11 05300 00 0000 120
</t>
  </si>
  <si>
    <t xml:space="preserve">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</si>
  <si>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</si>
  <si>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</si>
  <si>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>000 1 13 01000 00 0000 130</t>
  </si>
  <si>
    <t>000 1 13 01990 00 0000 130</t>
  </si>
  <si>
    <t>000 1 13 01994 04 0000 130</t>
  </si>
  <si>
    <t xml:space="preserve">000 1 18 00000 00 0000 000
</t>
  </si>
  <si>
    <t>ПОСТУПЛЕНИЯ (ПЕРЕЧИСЛЕНИЯ) ПО УРЕГУЛИРОВАНИЮ РАСЧЕТОВ МЕЖДУ БЮДЖЕТАМИ БЮДЖЕТНОЙ СИСТЕМЫ РОССИЙСКОЙ ФЕДЕРАЦИИ</t>
  </si>
  <si>
    <t xml:space="preserve">000 1 18 01000 00 0000 150
</t>
  </si>
  <si>
    <t>Перечисления из бюджетов (поступления в бюджеты) бюджетной системы Российской Федерации по решениям о взыскании средств</t>
  </si>
  <si>
    <t xml:space="preserve">000 1 18 01410 04 0000 150
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</si>
  <si>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</si>
  <si>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</si>
  <si>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000 2 02 20077 04 0004 150</t>
  </si>
  <si>
    <t>Субсидии местным бюджетам на софинансирование капитальных вложений в объекты муниципальной собственности в рамках подпрограммы 5 "Обеспечение населения Ненецкого автономного округа чистой водой" государственной программы Ненецкого автономного округа "Модернизация жилищно-коммунального хозяйства Ненецкого автономного округа"</t>
  </si>
  <si>
    <t>000 2 02 29999 04 0006 150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</si>
  <si>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</si>
  <si>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Субсидии местным бюджетам на организацию в границах поселения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</si>
  <si>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000 2 02 29999 04 0018 150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</si>
  <si>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</si>
  <si>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000 2 02 29999 04 0024 150</t>
  </si>
  <si>
    <t>Субсидии местным бюджетам на софинансирование расходных обязательств по осуществлению дорожной деятельности</t>
  </si>
  <si>
    <t/>
  </si>
  <si>
    <t xml:space="preserve">Исполнено </t>
  </si>
  <si>
    <t>"Городской округ "Город Нарьян-Мар"</t>
  </si>
  <si>
    <t xml:space="preserve">от 25.04.2022  № 514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</si>
</sst>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 Cyr"/>
    </font>
    <font>
      <sz val="8"/>
      <name val="Calibri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auto="1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" fontId="6" fillId="0" borderId="1">
      <alignment horizontal="right" shrinkToFit="1"/>
    </xf>
    <xf numFmtId="0" fontId="2" fillId="0" borderId="0"/>
    <xf numFmtId="0" fontId="5" fillId="0" borderId="0"/>
    <xf numFmtId="0" fontId="8" fillId="0" borderId="3">
      <alignment vertical="top" wrapText="1"/>
    </xf>
    <xf numFmtId="1" fontId="9" fillId="0" borderId="3">
      <alignment horizontal="center" vertical="top" shrinkToFit="1"/>
    </xf>
    <xf numFmtId="4" fontId="8" fillId="3" borderId="3">
      <alignment horizontal="right" vertical="top" shrinkToFit="1"/>
    </xf>
    <xf numFmtId="4" fontId="12" fillId="5" borderId="3">
      <alignment horizontal="right" vertical="top" shrinkToFit="1"/>
    </xf>
  </cellStyleXfs>
  <cellXfs count="39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vertical="center"/>
    </xf>
    <xf numFmtId="0" fontId="3" fillId="2" borderId="0" xfId="2" applyFont="1" applyFill="1"/>
    <xf numFmtId="0" fontId="10" fillId="2" borderId="0" xfId="2" applyFont="1" applyFill="1" applyAlignment="1"/>
    <xf numFmtId="0" fontId="1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top" wrapText="1"/>
    </xf>
    <xf numFmtId="4" fontId="16" fillId="2" borderId="2" xfId="2" applyNumberFormat="1" applyFont="1" applyFill="1" applyBorder="1" applyAlignment="1">
      <alignment horizontal="right"/>
    </xf>
    <xf numFmtId="0" fontId="17" fillId="0" borderId="0" xfId="2" applyFont="1" applyFill="1"/>
    <xf numFmtId="4" fontId="3" fillId="4" borderId="2" xfId="2" applyNumberFormat="1" applyFont="1" applyFill="1" applyBorder="1" applyAlignment="1">
      <alignment horizontal="right"/>
    </xf>
    <xf numFmtId="4" fontId="16" fillId="0" borderId="2" xfId="2" applyNumberFormat="1" applyFont="1" applyFill="1" applyBorder="1" applyAlignment="1">
      <alignment horizontal="right"/>
    </xf>
    <xf numFmtId="4" fontId="3" fillId="0" borderId="2" xfId="2" applyNumberFormat="1" applyFont="1" applyFill="1" applyBorder="1" applyAlignment="1">
      <alignment horizontal="right"/>
    </xf>
    <xf numFmtId="4" fontId="15" fillId="4" borderId="2" xfId="7" applyNumberFormat="1" applyFont="1" applyFill="1" applyBorder="1" applyAlignment="1" applyProtection="1">
      <alignment horizontal="right" vertical="center" shrinkToFit="1"/>
    </xf>
    <xf numFmtId="0" fontId="13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horizontal="right" vertical="center" wrapText="1"/>
    </xf>
    <xf numFmtId="4" fontId="13" fillId="0" borderId="2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vertical="top" wrapText="1"/>
    </xf>
    <xf numFmtId="4" fontId="15" fillId="0" borderId="2" xfId="0" applyNumberFormat="1" applyFont="1" applyFill="1" applyBorder="1" applyAlignment="1">
      <alignment horizontal="right" vertical="center" wrapText="1"/>
    </xf>
    <xf numFmtId="0" fontId="15" fillId="4" borderId="2" xfId="0" applyFont="1" applyFill="1" applyBorder="1" applyAlignment="1">
      <alignment vertical="top" wrapText="1"/>
    </xf>
    <xf numFmtId="0" fontId="13" fillId="4" borderId="2" xfId="0" applyFont="1" applyFill="1" applyBorder="1" applyAlignment="1">
      <alignment horizontal="center" vertical="top" wrapText="1"/>
    </xf>
    <xf numFmtId="0" fontId="15" fillId="4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vertical="top" wrapText="1"/>
    </xf>
    <xf numFmtId="49" fontId="15" fillId="4" borderId="2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vertical="top" wrapText="1"/>
    </xf>
    <xf numFmtId="4" fontId="11" fillId="0" borderId="2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0" fontId="4" fillId="0" borderId="2" xfId="2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indent="30"/>
    </xf>
    <xf numFmtId="0" fontId="10" fillId="4" borderId="0" xfId="2" applyFont="1" applyFill="1" applyAlignment="1">
      <alignment horizontal="left" indent="30"/>
    </xf>
    <xf numFmtId="0" fontId="1" fillId="4" borderId="0" xfId="2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8">
    <cellStyle name="xl120" xfId="1"/>
    <cellStyle name="xl26" xfId="5"/>
    <cellStyle name="xl45" xfId="7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C126"/>
  <sheetViews>
    <sheetView tabSelected="1" view="pageBreakPreview" zoomScale="130" zoomScaleSheetLayoutView="130" workbookViewId="0">
      <selection activeCell="B5" sqref="B5:C5"/>
    </sheetView>
  </sheetViews>
  <sheetFormatPr defaultRowHeight="12.75" x14ac:dyDescent="0.2"/>
  <cols>
    <col min="1" max="1" width="26.28515625" style="2" customWidth="1"/>
    <col min="2" max="2" width="80" style="2" customWidth="1"/>
    <col min="3" max="3" width="17.5703125" style="3" customWidth="1"/>
    <col min="4" max="4" width="9.140625" style="1"/>
    <col min="5" max="5" width="11.85546875" style="1" bestFit="1" customWidth="1"/>
    <col min="6" max="16384" width="9.140625" style="1"/>
  </cols>
  <sheetData>
    <row r="1" spans="1:3" ht="20.25" customHeight="1" x14ac:dyDescent="0.25">
      <c r="B1" s="35" t="s">
        <v>177</v>
      </c>
      <c r="C1" s="35"/>
    </row>
    <row r="2" spans="1:3" ht="16.5" x14ac:dyDescent="0.25">
      <c r="B2" s="35" t="s">
        <v>178</v>
      </c>
      <c r="C2" s="35"/>
    </row>
    <row r="3" spans="1:3" ht="16.5" x14ac:dyDescent="0.25">
      <c r="B3" s="35" t="s">
        <v>179</v>
      </c>
      <c r="C3" s="35"/>
    </row>
    <row r="4" spans="1:3" ht="16.5" x14ac:dyDescent="0.25">
      <c r="B4" s="35" t="s">
        <v>232</v>
      </c>
      <c r="C4" s="35"/>
    </row>
    <row r="5" spans="1:3" ht="16.5" x14ac:dyDescent="0.25">
      <c r="B5" s="36" t="s">
        <v>233</v>
      </c>
      <c r="C5" s="36"/>
    </row>
    <row r="6" spans="1:3" ht="16.5" x14ac:dyDescent="0.25">
      <c r="C6" s="4"/>
    </row>
    <row r="7" spans="1:3" ht="16.5" x14ac:dyDescent="0.25">
      <c r="C7" s="4"/>
    </row>
    <row r="8" spans="1:3" ht="19.5" customHeight="1" x14ac:dyDescent="0.2">
      <c r="A8" s="37" t="s">
        <v>194</v>
      </c>
      <c r="B8" s="37"/>
      <c r="C8" s="37"/>
    </row>
    <row r="9" spans="1:3" ht="20.25" customHeight="1" x14ac:dyDescent="0.2">
      <c r="A9" s="38" t="s">
        <v>180</v>
      </c>
      <c r="B9" s="38"/>
      <c r="C9" s="38"/>
    </row>
    <row r="10" spans="1:3" ht="20.25" customHeight="1" x14ac:dyDescent="0.2">
      <c r="A10" s="5"/>
      <c r="B10" s="5"/>
      <c r="C10" s="5"/>
    </row>
    <row r="11" spans="1:3" ht="20.25" customHeight="1" x14ac:dyDescent="0.2">
      <c r="A11" s="5"/>
      <c r="B11" s="5"/>
      <c r="C11" s="32" t="s">
        <v>181</v>
      </c>
    </row>
    <row r="12" spans="1:3" ht="15.75" customHeight="1" x14ac:dyDescent="0.2">
      <c r="A12" s="33" t="s">
        <v>62</v>
      </c>
      <c r="B12" s="33" t="s">
        <v>53</v>
      </c>
      <c r="C12" s="34" t="s">
        <v>231</v>
      </c>
    </row>
    <row r="13" spans="1:3" ht="37.5" customHeight="1" x14ac:dyDescent="0.2">
      <c r="A13" s="33"/>
      <c r="B13" s="33"/>
      <c r="C13" s="34"/>
    </row>
    <row r="14" spans="1:3" s="6" customFormat="1" ht="15" x14ac:dyDescent="0.25">
      <c r="A14" s="13" t="s">
        <v>63</v>
      </c>
      <c r="B14" s="14" t="s">
        <v>64</v>
      </c>
      <c r="C14" s="15">
        <f>C15+C17+C27+C40+C48+C55+C69+C84+C71+C78+C85+C51+C90</f>
        <v>170325994.47</v>
      </c>
    </row>
    <row r="15" spans="1:3" s="6" customFormat="1" ht="15" x14ac:dyDescent="0.25">
      <c r="A15" s="13" t="s">
        <v>65</v>
      </c>
      <c r="B15" s="14" t="s">
        <v>66</v>
      </c>
      <c r="C15" s="16">
        <f>C16</f>
        <v>135694180.69999999</v>
      </c>
    </row>
    <row r="16" spans="1:3" s="6" customFormat="1" ht="15" x14ac:dyDescent="0.25">
      <c r="A16" s="17" t="s">
        <v>67</v>
      </c>
      <c r="B16" s="18" t="s">
        <v>68</v>
      </c>
      <c r="C16" s="19">
        <v>135694180.69999999</v>
      </c>
    </row>
    <row r="17" spans="1:3" s="6" customFormat="1" ht="25.5" x14ac:dyDescent="0.25">
      <c r="A17" s="13" t="s">
        <v>69</v>
      </c>
      <c r="B17" s="14" t="s">
        <v>70</v>
      </c>
      <c r="C17" s="16">
        <f>C18</f>
        <v>1475415.6300000001</v>
      </c>
    </row>
    <row r="18" spans="1:3" s="6" customFormat="1" ht="25.5" x14ac:dyDescent="0.25">
      <c r="A18" s="13" t="s">
        <v>71</v>
      </c>
      <c r="B18" s="14" t="s">
        <v>72</v>
      </c>
      <c r="C18" s="16">
        <f>C19+C21+C23+C25</f>
        <v>1475415.6300000001</v>
      </c>
    </row>
    <row r="19" spans="1:3" s="6" customFormat="1" ht="38.25" x14ac:dyDescent="0.25">
      <c r="A19" s="13" t="s">
        <v>73</v>
      </c>
      <c r="B19" s="14" t="s">
        <v>74</v>
      </c>
      <c r="C19" s="16">
        <f>C20</f>
        <v>708575.28</v>
      </c>
    </row>
    <row r="20" spans="1:3" s="6" customFormat="1" ht="63.75" x14ac:dyDescent="0.25">
      <c r="A20" s="17" t="s">
        <v>75</v>
      </c>
      <c r="B20" s="18" t="s">
        <v>195</v>
      </c>
      <c r="C20" s="19">
        <v>708575.28</v>
      </c>
    </row>
    <row r="21" spans="1:3" s="6" customFormat="1" ht="51" x14ac:dyDescent="0.25">
      <c r="A21" s="13" t="s">
        <v>76</v>
      </c>
      <c r="B21" s="14" t="s">
        <v>77</v>
      </c>
      <c r="C21" s="16">
        <f>C22</f>
        <v>4540.38</v>
      </c>
    </row>
    <row r="22" spans="1:3" s="6" customFormat="1" ht="64.5" customHeight="1" x14ac:dyDescent="0.25">
      <c r="A22" s="17" t="s">
        <v>78</v>
      </c>
      <c r="B22" s="18" t="s">
        <v>196</v>
      </c>
      <c r="C22" s="19">
        <v>4540.38</v>
      </c>
    </row>
    <row r="23" spans="1:3" s="6" customFormat="1" ht="38.25" x14ac:dyDescent="0.25">
      <c r="A23" s="13" t="s">
        <v>79</v>
      </c>
      <c r="B23" s="14" t="s">
        <v>80</v>
      </c>
      <c r="C23" s="16">
        <f>C24</f>
        <v>857364.46</v>
      </c>
    </row>
    <row r="24" spans="1:3" s="6" customFormat="1" ht="63.75" x14ac:dyDescent="0.25">
      <c r="A24" s="17" t="s">
        <v>81</v>
      </c>
      <c r="B24" s="18" t="s">
        <v>197</v>
      </c>
      <c r="C24" s="19">
        <v>857364.46</v>
      </c>
    </row>
    <row r="25" spans="1:3" s="6" customFormat="1" ht="38.25" x14ac:dyDescent="0.25">
      <c r="A25" s="13" t="s">
        <v>82</v>
      </c>
      <c r="B25" s="14" t="s">
        <v>83</v>
      </c>
      <c r="C25" s="16">
        <f>C26</f>
        <v>-95064.49</v>
      </c>
    </row>
    <row r="26" spans="1:3" s="6" customFormat="1" ht="63.75" x14ac:dyDescent="0.25">
      <c r="A26" s="17" t="s">
        <v>84</v>
      </c>
      <c r="B26" s="18" t="s">
        <v>198</v>
      </c>
      <c r="C26" s="19">
        <v>-95064.49</v>
      </c>
    </row>
    <row r="27" spans="1:3" s="6" customFormat="1" ht="15" x14ac:dyDescent="0.25">
      <c r="A27" s="13" t="s">
        <v>85</v>
      </c>
      <c r="B27" s="14" t="s">
        <v>86</v>
      </c>
      <c r="C27" s="16">
        <f>C28+C36+C38+C33</f>
        <v>9155564.1099999994</v>
      </c>
    </row>
    <row r="28" spans="1:3" s="6" customFormat="1" ht="15" x14ac:dyDescent="0.25">
      <c r="A28" s="13" t="s">
        <v>87</v>
      </c>
      <c r="B28" s="14" t="s">
        <v>88</v>
      </c>
      <c r="C28" s="16">
        <f>C29+C31</f>
        <v>7640851.9500000002</v>
      </c>
    </row>
    <row r="29" spans="1:3" s="6" customFormat="1" ht="25.5" x14ac:dyDescent="0.25">
      <c r="A29" s="13" t="s">
        <v>89</v>
      </c>
      <c r="B29" s="14" t="s">
        <v>90</v>
      </c>
      <c r="C29" s="16">
        <f>C30</f>
        <v>7243626.1500000004</v>
      </c>
    </row>
    <row r="30" spans="1:3" s="6" customFormat="1" ht="25.5" x14ac:dyDescent="0.25">
      <c r="A30" s="17" t="s">
        <v>91</v>
      </c>
      <c r="B30" s="18" t="s">
        <v>90</v>
      </c>
      <c r="C30" s="19">
        <v>7243626.1500000004</v>
      </c>
    </row>
    <row r="31" spans="1:3" s="6" customFormat="1" ht="25.5" x14ac:dyDescent="0.25">
      <c r="A31" s="13" t="s">
        <v>92</v>
      </c>
      <c r="B31" s="14" t="s">
        <v>93</v>
      </c>
      <c r="C31" s="16">
        <f>C32</f>
        <v>397225.8</v>
      </c>
    </row>
    <row r="32" spans="1:3" s="6" customFormat="1" ht="38.25" x14ac:dyDescent="0.25">
      <c r="A32" s="17" t="s">
        <v>94</v>
      </c>
      <c r="B32" s="18" t="s">
        <v>95</v>
      </c>
      <c r="C32" s="19">
        <v>397225.8</v>
      </c>
    </row>
    <row r="33" spans="1:3" s="8" customFormat="1" x14ac:dyDescent="0.2">
      <c r="A33" s="13" t="s">
        <v>96</v>
      </c>
      <c r="B33" s="14" t="s">
        <v>97</v>
      </c>
      <c r="C33" s="7">
        <f>C34+C35</f>
        <v>-533002.82000000007</v>
      </c>
    </row>
    <row r="34" spans="1:3" s="8" customFormat="1" x14ac:dyDescent="0.2">
      <c r="A34" s="17" t="s">
        <v>98</v>
      </c>
      <c r="B34" s="18" t="s">
        <v>97</v>
      </c>
      <c r="C34" s="9">
        <v>-531701.06000000006</v>
      </c>
    </row>
    <row r="35" spans="1:3" s="8" customFormat="1" ht="25.5" x14ac:dyDescent="0.2">
      <c r="A35" s="17" t="s">
        <v>99</v>
      </c>
      <c r="B35" s="20" t="s">
        <v>100</v>
      </c>
      <c r="C35" s="9">
        <v>-1301.76</v>
      </c>
    </row>
    <row r="36" spans="1:3" s="6" customFormat="1" ht="15" x14ac:dyDescent="0.25">
      <c r="A36" s="13" t="s">
        <v>101</v>
      </c>
      <c r="B36" s="14" t="s">
        <v>102</v>
      </c>
      <c r="C36" s="16">
        <f>C37</f>
        <v>928237</v>
      </c>
    </row>
    <row r="37" spans="1:3" s="6" customFormat="1" ht="15" x14ac:dyDescent="0.25">
      <c r="A37" s="17" t="s">
        <v>103</v>
      </c>
      <c r="B37" s="18" t="s">
        <v>102</v>
      </c>
      <c r="C37" s="19">
        <v>928237</v>
      </c>
    </row>
    <row r="38" spans="1:3" s="6" customFormat="1" ht="15" x14ac:dyDescent="0.25">
      <c r="A38" s="13" t="s">
        <v>104</v>
      </c>
      <c r="B38" s="14" t="s">
        <v>105</v>
      </c>
      <c r="C38" s="16">
        <f>C39</f>
        <v>1119477.98</v>
      </c>
    </row>
    <row r="39" spans="1:3" s="6" customFormat="1" ht="25.5" x14ac:dyDescent="0.25">
      <c r="A39" s="17" t="s">
        <v>106</v>
      </c>
      <c r="B39" s="18" t="s">
        <v>107</v>
      </c>
      <c r="C39" s="19">
        <v>1119477.98</v>
      </c>
    </row>
    <row r="40" spans="1:3" s="6" customFormat="1" ht="15" x14ac:dyDescent="0.25">
      <c r="A40" s="13" t="s">
        <v>108</v>
      </c>
      <c r="B40" s="14" t="s">
        <v>109</v>
      </c>
      <c r="C40" s="16">
        <f>C41+C43</f>
        <v>3228140.0500000003</v>
      </c>
    </row>
    <row r="41" spans="1:3" s="6" customFormat="1" ht="15" x14ac:dyDescent="0.25">
      <c r="A41" s="13" t="s">
        <v>110</v>
      </c>
      <c r="B41" s="14" t="s">
        <v>111</v>
      </c>
      <c r="C41" s="16">
        <f>C42</f>
        <v>605486.68000000005</v>
      </c>
    </row>
    <row r="42" spans="1:3" s="6" customFormat="1" ht="25.5" x14ac:dyDescent="0.25">
      <c r="A42" s="17" t="s">
        <v>112</v>
      </c>
      <c r="B42" s="18" t="s">
        <v>113</v>
      </c>
      <c r="C42" s="19">
        <v>605486.68000000005</v>
      </c>
    </row>
    <row r="43" spans="1:3" s="6" customFormat="1" ht="15" x14ac:dyDescent="0.25">
      <c r="A43" s="13" t="s">
        <v>114</v>
      </c>
      <c r="B43" s="14" t="s">
        <v>115</v>
      </c>
      <c r="C43" s="16">
        <f>C44+C46</f>
        <v>2622653.37</v>
      </c>
    </row>
    <row r="44" spans="1:3" s="6" customFormat="1" ht="15" x14ac:dyDescent="0.25">
      <c r="A44" s="13" t="s">
        <v>116</v>
      </c>
      <c r="B44" s="14" t="s">
        <v>117</v>
      </c>
      <c r="C44" s="16">
        <f>C45</f>
        <v>2317099.96</v>
      </c>
    </row>
    <row r="45" spans="1:3" s="6" customFormat="1" ht="25.5" x14ac:dyDescent="0.25">
      <c r="A45" s="17" t="s">
        <v>118</v>
      </c>
      <c r="B45" s="18" t="s">
        <v>119</v>
      </c>
      <c r="C45" s="19">
        <v>2317099.96</v>
      </c>
    </row>
    <row r="46" spans="1:3" s="6" customFormat="1" ht="15" x14ac:dyDescent="0.25">
      <c r="A46" s="13" t="s">
        <v>120</v>
      </c>
      <c r="B46" s="14" t="s">
        <v>121</v>
      </c>
      <c r="C46" s="16">
        <f>C47</f>
        <v>305553.40999999997</v>
      </c>
    </row>
    <row r="47" spans="1:3" s="6" customFormat="1" ht="25.5" x14ac:dyDescent="0.25">
      <c r="A47" s="17" t="s">
        <v>122</v>
      </c>
      <c r="B47" s="18" t="s">
        <v>123</v>
      </c>
      <c r="C47" s="19">
        <v>305553.40999999997</v>
      </c>
    </row>
    <row r="48" spans="1:3" s="6" customFormat="1" ht="15" x14ac:dyDescent="0.25">
      <c r="A48" s="13" t="s">
        <v>124</v>
      </c>
      <c r="B48" s="14" t="s">
        <v>125</v>
      </c>
      <c r="C48" s="16">
        <f>C49+C50</f>
        <v>1814255.71</v>
      </c>
    </row>
    <row r="49" spans="1:3" s="6" customFormat="1" ht="25.5" x14ac:dyDescent="0.25">
      <c r="A49" s="17" t="s">
        <v>126</v>
      </c>
      <c r="B49" s="18" t="s">
        <v>127</v>
      </c>
      <c r="C49" s="19">
        <v>1809254.71</v>
      </c>
    </row>
    <row r="50" spans="1:3" s="6" customFormat="1" ht="25.5" x14ac:dyDescent="0.25">
      <c r="A50" s="17" t="s">
        <v>128</v>
      </c>
      <c r="B50" s="18" t="s">
        <v>129</v>
      </c>
      <c r="C50" s="19">
        <v>5001</v>
      </c>
    </row>
    <row r="51" spans="1:3" s="6" customFormat="1" ht="25.5" customHeight="1" x14ac:dyDescent="0.25">
      <c r="A51" s="13" t="s">
        <v>199</v>
      </c>
      <c r="B51" s="14" t="s">
        <v>200</v>
      </c>
      <c r="C51" s="16">
        <f t="shared" ref="C51:C53" si="0">C52</f>
        <v>-2</v>
      </c>
    </row>
    <row r="52" spans="1:3" s="6" customFormat="1" ht="15" customHeight="1" x14ac:dyDescent="0.25">
      <c r="A52" s="17" t="s">
        <v>201</v>
      </c>
      <c r="B52" s="18" t="s">
        <v>202</v>
      </c>
      <c r="C52" s="19">
        <f t="shared" si="0"/>
        <v>-2</v>
      </c>
    </row>
    <row r="53" spans="1:3" s="6" customFormat="1" ht="17.25" customHeight="1" x14ac:dyDescent="0.25">
      <c r="A53" s="17" t="s">
        <v>203</v>
      </c>
      <c r="B53" s="18" t="s">
        <v>204</v>
      </c>
      <c r="C53" s="19">
        <f t="shared" si="0"/>
        <v>-2</v>
      </c>
    </row>
    <row r="54" spans="1:3" s="6" customFormat="1" ht="25.5" x14ac:dyDescent="0.25">
      <c r="A54" s="17" t="s">
        <v>205</v>
      </c>
      <c r="B54" s="18" t="s">
        <v>206</v>
      </c>
      <c r="C54" s="19">
        <v>-2</v>
      </c>
    </row>
    <row r="55" spans="1:3" s="6" customFormat="1" ht="25.5" x14ac:dyDescent="0.25">
      <c r="A55" s="13" t="s">
        <v>130</v>
      </c>
      <c r="B55" s="14" t="s">
        <v>131</v>
      </c>
      <c r="C55" s="16">
        <f>C56+C67</f>
        <v>7357326.3499999996</v>
      </c>
    </row>
    <row r="56" spans="1:3" s="6" customFormat="1" ht="51" x14ac:dyDescent="0.25">
      <c r="A56" s="13" t="s">
        <v>132</v>
      </c>
      <c r="B56" s="14" t="s">
        <v>133</v>
      </c>
      <c r="C56" s="16">
        <f>C57+C59+C61+C63</f>
        <v>5225529.29</v>
      </c>
    </row>
    <row r="57" spans="1:3" s="6" customFormat="1" ht="38.25" x14ac:dyDescent="0.25">
      <c r="A57" s="13" t="s">
        <v>134</v>
      </c>
      <c r="B57" s="14" t="s">
        <v>135</v>
      </c>
      <c r="C57" s="16">
        <f>C58</f>
        <v>3856799.03</v>
      </c>
    </row>
    <row r="58" spans="1:3" s="6" customFormat="1" ht="41.25" customHeight="1" x14ac:dyDescent="0.25">
      <c r="A58" s="17" t="s">
        <v>136</v>
      </c>
      <c r="B58" s="18" t="s">
        <v>137</v>
      </c>
      <c r="C58" s="19">
        <v>3856799.03</v>
      </c>
    </row>
    <row r="59" spans="1:3" s="6" customFormat="1" ht="51" x14ac:dyDescent="0.25">
      <c r="A59" s="13" t="s">
        <v>182</v>
      </c>
      <c r="B59" s="14" t="s">
        <v>183</v>
      </c>
      <c r="C59" s="16">
        <f>C60</f>
        <v>1336644.05</v>
      </c>
    </row>
    <row r="60" spans="1:3" s="6" customFormat="1" ht="38.25" x14ac:dyDescent="0.25">
      <c r="A60" s="17" t="s">
        <v>184</v>
      </c>
      <c r="B60" s="18" t="s">
        <v>185</v>
      </c>
      <c r="C60" s="19">
        <v>1336644.05</v>
      </c>
    </row>
    <row r="61" spans="1:3" s="6" customFormat="1" ht="51" x14ac:dyDescent="0.25">
      <c r="A61" s="13" t="s">
        <v>138</v>
      </c>
      <c r="B61" s="14" t="s">
        <v>176</v>
      </c>
      <c r="C61" s="16">
        <f>C62</f>
        <v>32038.880000000001</v>
      </c>
    </row>
    <row r="62" spans="1:3" s="6" customFormat="1" ht="38.25" x14ac:dyDescent="0.25">
      <c r="A62" s="17" t="s">
        <v>139</v>
      </c>
      <c r="B62" s="18" t="s">
        <v>140</v>
      </c>
      <c r="C62" s="19">
        <v>32038.880000000001</v>
      </c>
    </row>
    <row r="63" spans="1:3" s="6" customFormat="1" ht="29.25" customHeight="1" x14ac:dyDescent="0.25">
      <c r="A63" s="13" t="s">
        <v>207</v>
      </c>
      <c r="B63" s="14" t="s">
        <v>208</v>
      </c>
      <c r="C63" s="16">
        <f>C64</f>
        <v>47.33</v>
      </c>
    </row>
    <row r="64" spans="1:3" s="6" customFormat="1" ht="30" customHeight="1" x14ac:dyDescent="0.25">
      <c r="A64" s="17" t="s">
        <v>141</v>
      </c>
      <c r="B64" s="18" t="s">
        <v>209</v>
      </c>
      <c r="C64" s="19">
        <f>C65</f>
        <v>47.33</v>
      </c>
    </row>
    <row r="65" spans="1:3" s="6" customFormat="1" ht="52.5" customHeight="1" x14ac:dyDescent="0.25">
      <c r="A65" s="17" t="s">
        <v>142</v>
      </c>
      <c r="B65" s="18" t="s">
        <v>210</v>
      </c>
      <c r="C65" s="19">
        <v>47.33</v>
      </c>
    </row>
    <row r="66" spans="1:3" s="6" customFormat="1" ht="51" x14ac:dyDescent="0.25">
      <c r="A66" s="13" t="s">
        <v>54</v>
      </c>
      <c r="B66" s="14" t="s">
        <v>57</v>
      </c>
      <c r="C66" s="16">
        <f>C67</f>
        <v>2131797.06</v>
      </c>
    </row>
    <row r="67" spans="1:3" s="6" customFormat="1" ht="51" x14ac:dyDescent="0.25">
      <c r="A67" s="13" t="s">
        <v>55</v>
      </c>
      <c r="B67" s="14" t="s">
        <v>58</v>
      </c>
      <c r="C67" s="16">
        <f>C68</f>
        <v>2131797.06</v>
      </c>
    </row>
    <row r="68" spans="1:3" s="6" customFormat="1" ht="38.25" x14ac:dyDescent="0.25">
      <c r="A68" s="17" t="s">
        <v>56</v>
      </c>
      <c r="B68" s="18" t="s">
        <v>59</v>
      </c>
      <c r="C68" s="19">
        <v>2131797.06</v>
      </c>
    </row>
    <row r="69" spans="1:3" s="6" customFormat="1" ht="15" x14ac:dyDescent="0.25">
      <c r="A69" s="13" t="s">
        <v>143</v>
      </c>
      <c r="B69" s="14" t="s">
        <v>144</v>
      </c>
      <c r="C69" s="16">
        <f>C70</f>
        <v>362360.07</v>
      </c>
    </row>
    <row r="70" spans="1:3" s="6" customFormat="1" ht="15" x14ac:dyDescent="0.25">
      <c r="A70" s="17" t="s">
        <v>172</v>
      </c>
      <c r="B70" s="18" t="s">
        <v>173</v>
      </c>
      <c r="C70" s="19">
        <v>362360.07</v>
      </c>
    </row>
    <row r="71" spans="1:3" s="8" customFormat="1" ht="21.75" customHeight="1" x14ac:dyDescent="0.2">
      <c r="A71" s="21" t="s">
        <v>145</v>
      </c>
      <c r="B71" s="14" t="s">
        <v>146</v>
      </c>
      <c r="C71" s="10">
        <f>C72+C75</f>
        <v>974165.43</v>
      </c>
    </row>
    <row r="72" spans="1:3" s="8" customFormat="1" x14ac:dyDescent="0.2">
      <c r="A72" s="21" t="s">
        <v>211</v>
      </c>
      <c r="B72" s="14" t="s">
        <v>171</v>
      </c>
      <c r="C72" s="10">
        <f>C73</f>
        <v>874432.29</v>
      </c>
    </row>
    <row r="73" spans="1:3" s="8" customFormat="1" x14ac:dyDescent="0.2">
      <c r="A73" s="21" t="s">
        <v>212</v>
      </c>
      <c r="B73" s="14" t="s">
        <v>174</v>
      </c>
      <c r="C73" s="10">
        <f>C74</f>
        <v>874432.29</v>
      </c>
    </row>
    <row r="74" spans="1:3" s="8" customFormat="1" ht="25.5" x14ac:dyDescent="0.2">
      <c r="A74" s="22" t="s">
        <v>213</v>
      </c>
      <c r="B74" s="18" t="s">
        <v>170</v>
      </c>
      <c r="C74" s="11">
        <v>874432.29</v>
      </c>
    </row>
    <row r="75" spans="1:3" s="8" customFormat="1" x14ac:dyDescent="0.2">
      <c r="A75" s="21" t="s">
        <v>147</v>
      </c>
      <c r="B75" s="14" t="s">
        <v>148</v>
      </c>
      <c r="C75" s="10">
        <f>C76</f>
        <v>99733.14</v>
      </c>
    </row>
    <row r="76" spans="1:3" s="8" customFormat="1" x14ac:dyDescent="0.2">
      <c r="A76" s="21" t="s">
        <v>149</v>
      </c>
      <c r="B76" s="14" t="s">
        <v>150</v>
      </c>
      <c r="C76" s="10">
        <f>C77</f>
        <v>99733.14</v>
      </c>
    </row>
    <row r="77" spans="1:3" s="8" customFormat="1" x14ac:dyDescent="0.2">
      <c r="A77" s="22" t="s">
        <v>151</v>
      </c>
      <c r="B77" s="18" t="s">
        <v>152</v>
      </c>
      <c r="C77" s="11">
        <v>99733.14</v>
      </c>
    </row>
    <row r="78" spans="1:3" s="8" customFormat="1" x14ac:dyDescent="0.2">
      <c r="A78" s="21" t="s">
        <v>153</v>
      </c>
      <c r="B78" s="14" t="s">
        <v>154</v>
      </c>
      <c r="C78" s="10">
        <f>C79</f>
        <v>1841057.95</v>
      </c>
    </row>
    <row r="79" spans="1:3" s="8" customFormat="1" ht="25.5" x14ac:dyDescent="0.2">
      <c r="A79" s="21" t="s">
        <v>155</v>
      </c>
      <c r="B79" s="14" t="s">
        <v>156</v>
      </c>
      <c r="C79" s="10">
        <f>C80+C82</f>
        <v>1841057.95</v>
      </c>
    </row>
    <row r="80" spans="1:3" s="8" customFormat="1" ht="25.5" x14ac:dyDescent="0.2">
      <c r="A80" s="21" t="s">
        <v>157</v>
      </c>
      <c r="B80" s="14" t="s">
        <v>158</v>
      </c>
      <c r="C80" s="10">
        <f>C81</f>
        <v>1230007.95</v>
      </c>
    </row>
    <row r="81" spans="1:3" s="8" customFormat="1" ht="25.5" x14ac:dyDescent="0.2">
      <c r="A81" s="22" t="s">
        <v>159</v>
      </c>
      <c r="B81" s="18" t="s">
        <v>160</v>
      </c>
      <c r="C81" s="11">
        <v>1230007.95</v>
      </c>
    </row>
    <row r="82" spans="1:3" s="8" customFormat="1" ht="25.5" x14ac:dyDescent="0.2">
      <c r="A82" s="21" t="s">
        <v>161</v>
      </c>
      <c r="B82" s="14" t="s">
        <v>162</v>
      </c>
      <c r="C82" s="10">
        <f>C83</f>
        <v>611050</v>
      </c>
    </row>
    <row r="83" spans="1:3" s="8" customFormat="1" ht="25.5" x14ac:dyDescent="0.2">
      <c r="A83" s="22" t="s">
        <v>163</v>
      </c>
      <c r="B83" s="18" t="s">
        <v>164</v>
      </c>
      <c r="C83" s="11">
        <v>611050</v>
      </c>
    </row>
    <row r="84" spans="1:3" s="6" customFormat="1" ht="15" x14ac:dyDescent="0.25">
      <c r="A84" s="13" t="s">
        <v>165</v>
      </c>
      <c r="B84" s="14" t="s">
        <v>166</v>
      </c>
      <c r="C84" s="16">
        <v>780667.17</v>
      </c>
    </row>
    <row r="85" spans="1:3" s="8" customFormat="1" x14ac:dyDescent="0.2">
      <c r="A85" s="13" t="s">
        <v>167</v>
      </c>
      <c r="B85" s="14" t="s">
        <v>60</v>
      </c>
      <c r="C85" s="10">
        <f>C88+C86</f>
        <v>1206691.93</v>
      </c>
    </row>
    <row r="86" spans="1:3" s="8" customFormat="1" ht="19.5" customHeight="1" x14ac:dyDescent="0.2">
      <c r="A86" s="23" t="s">
        <v>187</v>
      </c>
      <c r="B86" s="24" t="s">
        <v>188</v>
      </c>
      <c r="C86" s="10">
        <f>C87</f>
        <v>2776.96</v>
      </c>
    </row>
    <row r="87" spans="1:3" s="8" customFormat="1" x14ac:dyDescent="0.2">
      <c r="A87" s="25" t="s">
        <v>189</v>
      </c>
      <c r="B87" s="26" t="s">
        <v>190</v>
      </c>
      <c r="C87" s="11">
        <v>2776.96</v>
      </c>
    </row>
    <row r="88" spans="1:3" s="8" customFormat="1" x14ac:dyDescent="0.2">
      <c r="A88" s="13" t="s">
        <v>0</v>
      </c>
      <c r="B88" s="14" t="s">
        <v>168</v>
      </c>
      <c r="C88" s="10">
        <f>C89</f>
        <v>1203914.97</v>
      </c>
    </row>
    <row r="89" spans="1:3" s="8" customFormat="1" x14ac:dyDescent="0.2">
      <c r="A89" s="17" t="s">
        <v>1</v>
      </c>
      <c r="B89" s="18" t="s">
        <v>169</v>
      </c>
      <c r="C89" s="11">
        <v>1203914.97</v>
      </c>
    </row>
    <row r="90" spans="1:3" s="8" customFormat="1" ht="25.5" x14ac:dyDescent="0.2">
      <c r="A90" s="13" t="s">
        <v>214</v>
      </c>
      <c r="B90" s="14" t="s">
        <v>215</v>
      </c>
      <c r="C90" s="10">
        <f>C91</f>
        <v>6436171.3700000001</v>
      </c>
    </row>
    <row r="91" spans="1:3" s="8" customFormat="1" ht="25.5" x14ac:dyDescent="0.2">
      <c r="A91" s="17" t="s">
        <v>216</v>
      </c>
      <c r="B91" s="18" t="s">
        <v>217</v>
      </c>
      <c r="C91" s="9">
        <f>C92</f>
        <v>6436171.3700000001</v>
      </c>
    </row>
    <row r="92" spans="1:3" s="8" customFormat="1" ht="25.5" x14ac:dyDescent="0.2">
      <c r="A92" s="17" t="s">
        <v>218</v>
      </c>
      <c r="B92" s="18" t="s">
        <v>219</v>
      </c>
      <c r="C92" s="12">
        <v>6436171.3700000001</v>
      </c>
    </row>
    <row r="93" spans="1:3" s="6" customFormat="1" ht="15" x14ac:dyDescent="0.25">
      <c r="A93" s="13" t="s">
        <v>2</v>
      </c>
      <c r="B93" s="14" t="s">
        <v>3</v>
      </c>
      <c r="C93" s="16">
        <f>C94+C123</f>
        <v>28002261.790000003</v>
      </c>
    </row>
    <row r="94" spans="1:3" s="6" customFormat="1" ht="25.5" x14ac:dyDescent="0.25">
      <c r="A94" s="13" t="s">
        <v>4</v>
      </c>
      <c r="B94" s="14" t="s">
        <v>5</v>
      </c>
      <c r="C94" s="16">
        <f>C95+C98+C115</f>
        <v>29515041.990000002</v>
      </c>
    </row>
    <row r="95" spans="1:3" s="6" customFormat="1" ht="15" x14ac:dyDescent="0.25">
      <c r="A95" s="13" t="s">
        <v>6</v>
      </c>
      <c r="B95" s="14" t="s">
        <v>7</v>
      </c>
      <c r="C95" s="16">
        <f>C96</f>
        <v>10294700</v>
      </c>
    </row>
    <row r="96" spans="1:3" s="6" customFormat="1" ht="15" x14ac:dyDescent="0.25">
      <c r="A96" s="13" t="s">
        <v>8</v>
      </c>
      <c r="B96" s="14" t="s">
        <v>9</v>
      </c>
      <c r="C96" s="16">
        <f>C97</f>
        <v>10294700</v>
      </c>
    </row>
    <row r="97" spans="1:3" s="6" customFormat="1" ht="25.5" x14ac:dyDescent="0.25">
      <c r="A97" s="17" t="s">
        <v>10</v>
      </c>
      <c r="B97" s="18" t="s">
        <v>175</v>
      </c>
      <c r="C97" s="19">
        <v>10294700</v>
      </c>
    </row>
    <row r="98" spans="1:3" s="6" customFormat="1" ht="15" x14ac:dyDescent="0.25">
      <c r="A98" s="13" t="s">
        <v>11</v>
      </c>
      <c r="B98" s="14" t="s">
        <v>12</v>
      </c>
      <c r="C98" s="16">
        <f>C99+C103+C105+C107</f>
        <v>11619399.99</v>
      </c>
    </row>
    <row r="99" spans="1:3" s="6" customFormat="1" ht="25.5" x14ac:dyDescent="0.25">
      <c r="A99" s="13" t="s">
        <v>13</v>
      </c>
      <c r="B99" s="14" t="s">
        <v>61</v>
      </c>
      <c r="C99" s="16">
        <f>C100</f>
        <v>0</v>
      </c>
    </row>
    <row r="100" spans="1:3" s="6" customFormat="1" ht="25.5" x14ac:dyDescent="0.25">
      <c r="A100" s="13" t="s">
        <v>14</v>
      </c>
      <c r="B100" s="14" t="s">
        <v>220</v>
      </c>
      <c r="C100" s="16">
        <f>C101+C102</f>
        <v>0</v>
      </c>
    </row>
    <row r="101" spans="1:3" s="6" customFormat="1" ht="52.5" customHeight="1" x14ac:dyDescent="0.25">
      <c r="A101" s="17" t="s">
        <v>15</v>
      </c>
      <c r="B101" s="18" t="s">
        <v>16</v>
      </c>
      <c r="C101" s="19"/>
    </row>
    <row r="102" spans="1:3" s="6" customFormat="1" ht="51" x14ac:dyDescent="0.25">
      <c r="A102" s="17" t="s">
        <v>221</v>
      </c>
      <c r="B102" s="18" t="s">
        <v>222</v>
      </c>
      <c r="C102" s="19"/>
    </row>
    <row r="103" spans="1:3" s="6" customFormat="1" ht="15" x14ac:dyDescent="0.25">
      <c r="A103" s="13" t="s">
        <v>17</v>
      </c>
      <c r="B103" s="14" t="s">
        <v>18</v>
      </c>
      <c r="C103" s="16">
        <f>C104</f>
        <v>11619399.99</v>
      </c>
    </row>
    <row r="104" spans="1:3" s="6" customFormat="1" ht="25.5" x14ac:dyDescent="0.25">
      <c r="A104" s="17" t="s">
        <v>19</v>
      </c>
      <c r="B104" s="18" t="s">
        <v>20</v>
      </c>
      <c r="C104" s="19">
        <v>11619399.99</v>
      </c>
    </row>
    <row r="105" spans="1:3" s="6" customFormat="1" ht="15" x14ac:dyDescent="0.25">
      <c r="A105" s="13" t="s">
        <v>21</v>
      </c>
      <c r="B105" s="14" t="s">
        <v>22</v>
      </c>
      <c r="C105" s="16">
        <f>C106</f>
        <v>0</v>
      </c>
    </row>
    <row r="106" spans="1:3" s="6" customFormat="1" ht="25.5" x14ac:dyDescent="0.25">
      <c r="A106" s="17" t="s">
        <v>23</v>
      </c>
      <c r="B106" s="18" t="s">
        <v>24</v>
      </c>
      <c r="C106" s="19"/>
    </row>
    <row r="107" spans="1:3" s="6" customFormat="1" ht="15" x14ac:dyDescent="0.25">
      <c r="A107" s="13" t="s">
        <v>25</v>
      </c>
      <c r="B107" s="14" t="s">
        <v>26</v>
      </c>
      <c r="C107" s="16">
        <f>C108</f>
        <v>0</v>
      </c>
    </row>
    <row r="108" spans="1:3" s="6" customFormat="1" ht="15" x14ac:dyDescent="0.25">
      <c r="A108" s="13" t="s">
        <v>27</v>
      </c>
      <c r="B108" s="14" t="s">
        <v>28</v>
      </c>
      <c r="C108" s="16">
        <f>C109+C110+C111+C112+C113+C114</f>
        <v>0</v>
      </c>
    </row>
    <row r="109" spans="1:3" s="6" customFormat="1" ht="39" customHeight="1" x14ac:dyDescent="0.25">
      <c r="A109" s="17" t="s">
        <v>223</v>
      </c>
      <c r="B109" s="18" t="s">
        <v>224</v>
      </c>
      <c r="C109" s="19"/>
    </row>
    <row r="110" spans="1:3" s="6" customFormat="1" ht="38.25" x14ac:dyDescent="0.25">
      <c r="A110" s="17" t="s">
        <v>191</v>
      </c>
      <c r="B110" s="18" t="s">
        <v>225</v>
      </c>
      <c r="C110" s="19"/>
    </row>
    <row r="111" spans="1:3" s="6" customFormat="1" ht="25.5" x14ac:dyDescent="0.25">
      <c r="A111" s="17" t="s">
        <v>29</v>
      </c>
      <c r="B111" s="18" t="s">
        <v>30</v>
      </c>
      <c r="C111" s="19"/>
    </row>
    <row r="112" spans="1:3" s="6" customFormat="1" ht="38.25" x14ac:dyDescent="0.25">
      <c r="A112" s="17" t="s">
        <v>226</v>
      </c>
      <c r="B112" s="18" t="s">
        <v>227</v>
      </c>
      <c r="C112" s="19"/>
    </row>
    <row r="113" spans="1:3" s="6" customFormat="1" ht="25.5" x14ac:dyDescent="0.25">
      <c r="A113" s="17" t="s">
        <v>31</v>
      </c>
      <c r="B113" s="18" t="s">
        <v>32</v>
      </c>
      <c r="C113" s="19"/>
    </row>
    <row r="114" spans="1:3" s="6" customFormat="1" ht="25.5" x14ac:dyDescent="0.25">
      <c r="A114" s="17" t="s">
        <v>228</v>
      </c>
      <c r="B114" s="18" t="s">
        <v>229</v>
      </c>
      <c r="C114" s="19"/>
    </row>
    <row r="115" spans="1:3" s="6" customFormat="1" ht="15" x14ac:dyDescent="0.25">
      <c r="A115" s="13" t="s">
        <v>33</v>
      </c>
      <c r="B115" s="14" t="s">
        <v>34</v>
      </c>
      <c r="C115" s="16">
        <f>C116+C121</f>
        <v>7600942</v>
      </c>
    </row>
    <row r="116" spans="1:3" s="6" customFormat="1" ht="25.5" x14ac:dyDescent="0.25">
      <c r="A116" s="13" t="s">
        <v>35</v>
      </c>
      <c r="B116" s="14" t="s">
        <v>36</v>
      </c>
      <c r="C116" s="16">
        <f>C117</f>
        <v>7437700</v>
      </c>
    </row>
    <row r="117" spans="1:3" s="6" customFormat="1" ht="25.5" x14ac:dyDescent="0.25">
      <c r="A117" s="13" t="s">
        <v>37</v>
      </c>
      <c r="B117" s="14" t="s">
        <v>38</v>
      </c>
      <c r="C117" s="16">
        <f>C118+C119+C120</f>
        <v>7437700</v>
      </c>
    </row>
    <row r="118" spans="1:3" s="6" customFormat="1" ht="38.25" x14ac:dyDescent="0.25">
      <c r="A118" s="17" t="s">
        <v>39</v>
      </c>
      <c r="B118" s="18" t="s">
        <v>40</v>
      </c>
      <c r="C118" s="19">
        <v>846000</v>
      </c>
    </row>
    <row r="119" spans="1:3" s="6" customFormat="1" ht="25.5" x14ac:dyDescent="0.25">
      <c r="A119" s="17" t="s">
        <v>41</v>
      </c>
      <c r="B119" s="18" t="s">
        <v>42</v>
      </c>
      <c r="C119" s="19">
        <v>1441100</v>
      </c>
    </row>
    <row r="120" spans="1:3" s="6" customFormat="1" ht="51" x14ac:dyDescent="0.25">
      <c r="A120" s="17" t="s">
        <v>192</v>
      </c>
      <c r="B120" s="18" t="s">
        <v>193</v>
      </c>
      <c r="C120" s="19">
        <v>5150600</v>
      </c>
    </row>
    <row r="121" spans="1:3" s="6" customFormat="1" ht="38.25" x14ac:dyDescent="0.25">
      <c r="A121" s="13" t="s">
        <v>43</v>
      </c>
      <c r="B121" s="14" t="s">
        <v>44</v>
      </c>
      <c r="C121" s="16">
        <f>C122</f>
        <v>163242</v>
      </c>
    </row>
    <row r="122" spans="1:3" s="6" customFormat="1" ht="38.25" x14ac:dyDescent="0.25">
      <c r="A122" s="17" t="s">
        <v>45</v>
      </c>
      <c r="B122" s="18" t="s">
        <v>46</v>
      </c>
      <c r="C122" s="19">
        <v>163242</v>
      </c>
    </row>
    <row r="123" spans="1:3" s="8" customFormat="1" ht="25.5" x14ac:dyDescent="0.2">
      <c r="A123" s="21" t="s">
        <v>47</v>
      </c>
      <c r="B123" s="27" t="s">
        <v>186</v>
      </c>
      <c r="C123" s="10">
        <f>C124</f>
        <v>-1512780.2</v>
      </c>
    </row>
    <row r="124" spans="1:3" s="8" customFormat="1" ht="25.5" x14ac:dyDescent="0.2">
      <c r="A124" s="22" t="s">
        <v>48</v>
      </c>
      <c r="B124" s="20" t="s">
        <v>49</v>
      </c>
      <c r="C124" s="11">
        <f>C125</f>
        <v>-1512780.2</v>
      </c>
    </row>
    <row r="125" spans="1:3" s="8" customFormat="1" ht="25.5" x14ac:dyDescent="0.2">
      <c r="A125" s="28" t="s">
        <v>50</v>
      </c>
      <c r="B125" s="20" t="s">
        <v>51</v>
      </c>
      <c r="C125" s="11">
        <v>-1512780.2</v>
      </c>
    </row>
    <row r="126" spans="1:3" s="6" customFormat="1" ht="15.75" x14ac:dyDescent="0.25">
      <c r="A126" s="29" t="s">
        <v>230</v>
      </c>
      <c r="B126" s="30" t="s">
        <v>52</v>
      </c>
      <c r="C126" s="31">
        <f>C14+C93</f>
        <v>198328256.25999999</v>
      </c>
    </row>
  </sheetData>
  <mergeCells count="10">
    <mergeCell ref="A12:A13"/>
    <mergeCell ref="B12:B13"/>
    <mergeCell ref="C12:C13"/>
    <mergeCell ref="B1:C1"/>
    <mergeCell ref="B2:C2"/>
    <mergeCell ref="B3:C3"/>
    <mergeCell ref="B4:C4"/>
    <mergeCell ref="B5:C5"/>
    <mergeCell ref="A8:C8"/>
    <mergeCell ref="A9:C9"/>
  </mergeCells>
  <phoneticPr fontId="7" type="noConversion"/>
  <printOptions horizontalCentered="1"/>
  <pageMargins left="1.1811023622047245" right="0.39370078740157483" top="0.78740157480314965" bottom="0.78740157480314965" header="0" footer="0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Доходы-1-22</vt:lpstr>
      <vt:lpstr>'Доходы-1-22'!Область_печати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Kanc5</cp:lastModifiedBy>
  <cp:lastPrinted>2022-04-22T06:49:34Z</cp:lastPrinted>
  <dcterms:created xsi:type="dcterms:W3CDTF">2020-02-05T14:03:24Z</dcterms:created>
  <dcterms:modified xsi:type="dcterms:W3CDTF">2022-04-25T13:58:28Z</dcterms:modified>
</cp:coreProperties>
</file>