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o.adm-nmar.ru\share\ADM\!Управление делами\!ОДО\_Arhiv\Dok2022\Post\P601-900\"/>
    </mc:Choice>
  </mc:AlternateContent>
  <bookViews>
    <workbookView xWindow="360" yWindow="135" windowWidth="15315" windowHeight="12345"/>
  </bookViews>
  <sheets>
    <sheet name="Доходы-1-22 " sheetId="1" r:id="rId1"/>
  </sheets>
  <definedNames>
    <definedName name="_xlnm.Print_Area" localSheetId="0">'Доходы-1-22 '!$A$1:$C$132</definedName>
  </definedNames>
  <calcPr calcId="152511"/>
</workbook>
</file>

<file path=xl/calcChain.xml><?xml version="1.0" encoding="utf-8"?>
<calcChain xmlns="http://schemas.openxmlformats.org/spreadsheetml/2006/main">
  <c r="C129" i="1" l="1"/>
  <c r="C128" i="1" s="1"/>
  <c r="C126" i="1"/>
  <c r="C122" i="1"/>
  <c r="C121" i="1" s="1"/>
  <c r="C113" i="1"/>
  <c r="C112" i="1" s="1"/>
  <c r="C110" i="1"/>
  <c r="C108" i="1"/>
  <c r="C105" i="1"/>
  <c r="C104" i="1" s="1"/>
  <c r="C101" i="1"/>
  <c r="C100" i="1" s="1"/>
  <c r="C96" i="1"/>
  <c r="C95" i="1" s="1"/>
  <c r="C93" i="1"/>
  <c r="C91" i="1"/>
  <c r="C87" i="1"/>
  <c r="C85" i="1"/>
  <c r="C84" i="1" s="1"/>
  <c r="C83" i="1" s="1"/>
  <c r="C81" i="1"/>
  <c r="C80" i="1" s="1"/>
  <c r="C78" i="1"/>
  <c r="C77" i="1"/>
  <c r="C74" i="1"/>
  <c r="C72" i="1"/>
  <c r="C71" i="1" s="1"/>
  <c r="C69" i="1"/>
  <c r="C68" i="1" s="1"/>
  <c r="C66" i="1"/>
  <c r="C64" i="1"/>
  <c r="C62" i="1"/>
  <c r="C58" i="1"/>
  <c r="C57" i="1" s="1"/>
  <c r="C56" i="1" s="1"/>
  <c r="C53" i="1"/>
  <c r="C51" i="1"/>
  <c r="C49" i="1"/>
  <c r="C46" i="1"/>
  <c r="C43" i="1"/>
  <c r="C41" i="1"/>
  <c r="C38" i="1"/>
  <c r="C36" i="1"/>
  <c r="C34" i="1"/>
  <c r="C30" i="1"/>
  <c r="C28" i="1"/>
  <c r="C26" i="1"/>
  <c r="C24" i="1"/>
  <c r="C20" i="1"/>
  <c r="C90" i="1" l="1"/>
  <c r="C23" i="1"/>
  <c r="C22" i="1" s="1"/>
  <c r="C120" i="1"/>
  <c r="C33" i="1"/>
  <c r="C32" i="1" s="1"/>
  <c r="C103" i="1"/>
  <c r="C99" i="1" s="1"/>
  <c r="C98" i="1" s="1"/>
  <c r="C76" i="1"/>
  <c r="C48" i="1"/>
  <c r="C45" i="1" s="1"/>
  <c r="C61" i="1"/>
  <c r="C60" i="1" s="1"/>
  <c r="C19" i="1" l="1"/>
  <c r="C131" i="1"/>
</calcChain>
</file>

<file path=xl/sharedStrings.xml><?xml version="1.0" encoding="utf-8"?>
<sst xmlns="http://schemas.openxmlformats.org/spreadsheetml/2006/main" count="243" uniqueCount="237">
  <si>
    <t>Приложение 1</t>
  </si>
  <si>
    <t>к постановлению Администрации</t>
  </si>
  <si>
    <t>муниципального образования</t>
  </si>
  <si>
    <t xml:space="preserve">Доходы городского бюджета за первый квартал 2022 года </t>
  </si>
  <si>
    <t>по кодам классификации доходов бюджетов</t>
  </si>
  <si>
    <t>(рублей)</t>
  </si>
  <si>
    <t>Код бюджетной классификации Российской Федерации</t>
  </si>
  <si>
    <t xml:space="preserve">Наименование </t>
  </si>
  <si>
    <t xml:space="preserve">Исполнено 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</si>
  <si>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</si>
  <si>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</si>
  <si>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</si>
  <si>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</si>
  <si>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</si>
  <si>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</si>
  <si>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</si>
  <si>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</si>
  <si>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</si>
  <si>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</si>
  <si>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</si>
  <si>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</si>
  <si>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</si>
  <si>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</si>
  <si>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</si>
  <si>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</si>
  <si>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</si>
  <si>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</si>
  <si>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</si>
  <si>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</si>
  <si>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</si>
  <si>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</si>
  <si>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</si>
  <si>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</si>
  <si>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</si>
  <si>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</si>
  <si>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</si>
  <si>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</si>
  <si>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</si>
  <si>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</si>
  <si>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000 1 05 01010 01 0000 110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</si>
  <si>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</si>
  <si>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</si>
  <si>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</si>
  <si>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</si>
  <si>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</si>
  <si>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</si>
  <si>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000 1 05 02000 02 0000 110</t>
  </si>
  <si>
    <t>Единый налог на вмененный доход для отдельных видов деятельности</t>
  </si>
  <si>
    <t>000 1 05 02010 02 0000 110</t>
  </si>
  <si>
    <t>000 1 05 02020 02 0000 110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</si>
  <si>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</si>
  <si>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000 1 05 03000 01 0000 110</t>
  </si>
  <si>
    <t>Единый сельскохозяйственный налог</t>
  </si>
  <si>
    <t>000 1 05 03010 01 0000 110</t>
  </si>
  <si>
    <t>000 1 05 04000 02 0000 110</t>
  </si>
  <si>
    <t>Налог, взимаемый в связи с применением патентной системы налогообложения</t>
  </si>
  <si>
    <t>000 1 05 04010 02 0000 110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</si>
  <si>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</si>
  <si>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</si>
  <si>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</si>
  <si>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</si>
  <si>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</si>
  <si>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</si>
  <si>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</si>
  <si>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000 1 06 06000 00 0000 110</t>
  </si>
  <si>
    <t>Земельный налог</t>
  </si>
  <si>
    <t>000 1 06 06030 00 0000 110</t>
  </si>
  <si>
    <t>Земельный налог с организаций</t>
  </si>
  <si>
    <t>000 1 06 06032 04 0000 110</t>
  </si>
  <si>
    <t>Земельный налог с организаций, обладающих земельным участком, расположенным в границах городских округов</t>
  </si>
  <si>
    <t>000 1 06 06040 00 0000 110</t>
  </si>
  <si>
    <t>Земельный налог с физических лиц</t>
  </si>
  <si>
    <t>000 1 06 06042 04 0000 110</t>
  </si>
  <si>
    <t>Земельный налог с физических лиц,  обладающих земельным участком, расположенным в границах городских округов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</si>
  <si>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</si>
  <si>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</si>
  <si>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</si>
  <si>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</si>
  <si>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</si>
  <si>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</si>
  <si>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0001 09 00000 00 0000 000
</t>
  </si>
  <si>
    <t xml:space="preserve">ЗАДОЛЖЕННОСТЬ И ПЕРЕРАСЧЕТЫ ПО ОТМЕНЕННЫМ НАЛОГАМ, СБОРАМ И ИНЫМ ОБЯЗАТЕЛЬНЫМ ПЛАТЕЖАМ
</t>
  </si>
  <si>
    <t xml:space="preserve">0001 09 04000 00 0000 110
</t>
  </si>
  <si>
    <t xml:space="preserve">Налоги на имущество
</t>
  </si>
  <si>
    <t xml:space="preserve">0001 09 04050 00 0000 110
</t>
  </si>
  <si>
    <t xml:space="preserve">Земельный налог (по обязательствам, возникшим до 1 января 2006 года)
</t>
  </si>
  <si>
    <t xml:space="preserve">000 1 09 04052 04 0000 110
</t>
  </si>
  <si>
    <t>Земельный налог (по обязательствам, возникшим до 1 января 2006 года), мобилизуемый на территориях городских округов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</si>
  <si>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</si>
  <si>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</si>
  <si>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</si>
  <si>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</si>
  <si>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</si>
  <si>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</si>
  <si>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</si>
  <si>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</si>
  <si>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</si>
  <si>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</si>
  <si>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</si>
  <si>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</si>
  <si>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</si>
  <si>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</si>
  <si>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</si>
  <si>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</si>
  <si>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 xml:space="preserve">000 1 11 05300 00 0000 120
</t>
  </si>
  <si>
    <t xml:space="preserve">Плата по соглашениям об установлении сервитута в отношении земельных участков, находящихся в государственной или муниципальной собственности
</t>
  </si>
  <si>
    <t>000 1 11 05310 00 0000 120</t>
  </si>
  <si>
    <t xml:space="preserve">Плата по соглашениям об установлении сервитута в отношении земельных участков, государственная собственность на которые не разграничена
</t>
  </si>
  <si>
    <t>000 1 11 05312 04 0000 120</t>
  </si>
  <si>
    <t xml:space="preserve"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
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</si>
  <si>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</si>
  <si>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</si>
  <si>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</si>
  <si>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</si>
  <si>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</si>
  <si>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</si>
  <si>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</si>
  <si>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</si>
  <si>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</si>
  <si>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</si>
  <si>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000 1 13 00000 00 0000 000</t>
  </si>
  <si>
    <t>ДОХОДЫ ОТ ОКАЗАНИЯ ПЛАТНЫХ УСЛУГ И КОМПЕНСАЦИИ ЗАТРАТ ГОСУДАРСТВА</t>
  </si>
  <si>
    <t>000 1 13 01000 00 0000 130</t>
  </si>
  <si>
    <t>Доходы от оказания платных услуг (работ)</t>
  </si>
  <si>
    <t>000 1 13 01990 00 0000 130</t>
  </si>
  <si>
    <t>Прочие доходы от оказания платных услуг (работ)</t>
  </si>
  <si>
    <t>000 1 13 01994 04 0000 130</t>
  </si>
  <si>
    <t>Прочие доходы от оказания платных услуг (работ) получателями средств бюджетов городских округов</t>
  </si>
  <si>
    <t>000 1 13 02000 00 0000 130</t>
  </si>
  <si>
    <t>Доходы от компенсации затрат государства</t>
  </si>
  <si>
    <t>000 1 13 02990 00 0000 130</t>
  </si>
  <si>
    <t>Прочие доходы от компенсации затрат государства</t>
  </si>
  <si>
    <t>000 1 13 02994 04 0000 130</t>
  </si>
  <si>
    <t>Прочие доходы от компенсации затрат бюджетов городских округов</t>
  </si>
  <si>
    <t>000 1 14 00000 00 0000 000</t>
  </si>
  <si>
    <t>ДОХОДЫ ОТ ПРОДАЖИ МАТЕРИАЛЬНЫХ И НЕМАТЕРИАЛЬНЫХ АКТИВОВ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</si>
  <si>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</si>
  <si>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</si>
  <si>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000 1 14 06010 00 0000 430</t>
  </si>
  <si>
    <t>Доходы от продажи земельных участков, государственная собственность на которые не разграничена</t>
  </si>
  <si>
    <t>000 1 14 06012 04 0000 430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</si>
  <si>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</si>
  <si>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</si>
  <si>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</si>
  <si>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</si>
  <si>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</si>
  <si>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000 1 16 00000 00 0000 000</t>
  </si>
  <si>
    <t>ШТРАФЫ, САНКЦИИ, ВОЗМЕЩЕНИЕ УЩЕРБА</t>
  </si>
  <si>
    <t>000 1 17 00000 00 0000 000</t>
  </si>
  <si>
    <t>ПРОЧИЕ НЕНАЛОГОВЫЕ ДОХОДЫ</t>
  </si>
  <si>
    <t>000 1 17 01000 00 0000 180</t>
  </si>
  <si>
    <t xml:space="preserve">Невыясненные поступления
</t>
  </si>
  <si>
    <t>000 1 17 01040 04 0000 180</t>
  </si>
  <si>
    <t>Невыясненные поступления, зачисляемые в бюджеты городских округов</t>
  </si>
  <si>
    <t>000 1 17 05000 00 0000 180</t>
  </si>
  <si>
    <t>Прочие неналоговые доходы</t>
  </si>
  <si>
    <t>000 1 17 05040 04 0000 180</t>
  </si>
  <si>
    <t>Прочие неналоговые доходы бюджетов городских округов</t>
  </si>
  <si>
    <t xml:space="preserve">000 1 18 00000 00 0000 000
</t>
  </si>
  <si>
    <t>ПОСТУПЛЕНИЯ (ПЕРЕЧИСЛЕНИЯ) ПО УРЕГУЛИРОВАНИЮ РАСЧЕТОВ МЕЖДУ БЮДЖЕТАМИ БЮДЖЕТНОЙ СИСТЕМЫ РОССИЙСКОЙ ФЕДЕРАЦИИ</t>
  </si>
  <si>
    <t xml:space="preserve">000 1 18 01000 00 0000 150
</t>
  </si>
  <si>
    <t>Перечисления из бюджетов (поступления в бюджеты) бюджетной системы Российской Федерации по решениям о взыскании средств</t>
  </si>
  <si>
    <t xml:space="preserve">000 1 18 01410 04 0000 150
</t>
  </si>
  <si>
    <t>Поступления в бюджеты городских округов по решениям о взыскании средств из иных бюджетов бюджетной системы Российской Федерации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</si>
  <si>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</si>
  <si>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</si>
  <si>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</si>
  <si>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</si>
  <si>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</si>
  <si>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</si>
  <si>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000 2 02 15001 00 0000 150</t>
  </si>
  <si>
    <t>Дотации на выравнивание бюджетной обеспеченности</t>
  </si>
  <si>
    <t>000 2 02 15001 04 0000 150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</si>
  <si>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</si>
  <si>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000 2 02 20000 00 0000 150</t>
  </si>
  <si>
    <t>Субсидии бюджетам бюджетной системы Российской Федерации (межбюджетные субсидии)</t>
  </si>
  <si>
    <t>000 2 02 20077 00 0000 150</t>
  </si>
  <si>
    <t>Субсидии бюджетам на софинансирование капитальных вложений в объекты муниципальной собственности</t>
  </si>
  <si>
    <t>000 2 02 20077 04 0000 150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</si>
  <si>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</si>
  <si>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000 2 02 20077 04 0003 150</t>
  </si>
  <si>
    <t>Субсидии местным бюджетам на софинансирование капитальных вложений в объекты муниципальной собственности в рамках подпрограммы 1 "Развитие сети автомобильных дорог местного значения, улично-дорожной сети и дорожных сооружений" государственной программы Ненецкого автономного округа "Развитие транспортной системы Ненецкого автономного округа"</t>
  </si>
  <si>
    <t>000 2 02 20077 04 0004 150</t>
  </si>
  <si>
    <t>Субсидии местным бюджетам на софинансирование капитальных вложений в объекты муниципальной собственности в рамках подпрограммы 5 "Обеспечение населения Ненецкого автономного округа чистой водой" государственной программы Ненецкого автономного округа "Модернизация жилищно-коммунального хозяйства Ненецкого автономного округа"</t>
  </si>
  <si>
    <t>000 2 02 25497 00 0000 150</t>
  </si>
  <si>
    <t>Субсидии бюджетам на реализацию мероприятий по обеспечению жильем молодых семей</t>
  </si>
  <si>
    <t>000 2 02 25497 04 0000 150</t>
  </si>
  <si>
    <t>Субсидии бюджетам городских округов на реализацию мероприятий по обеспечению жильем молодых семей</t>
  </si>
  <si>
    <t>000 2 02 25555 00 0000 150</t>
  </si>
  <si>
    <t>Субсидии бюджетам на реализацию программ формирования современной городской среды</t>
  </si>
  <si>
    <t>000 2 02 25555 04 0000 150</t>
  </si>
  <si>
    <t>Субсидии бюджетам городских округов на реализацию программ формирования современной городской среды</t>
  </si>
  <si>
    <t>000 2 02 29999 00 0000 150</t>
  </si>
  <si>
    <t>Прочие субсидии</t>
  </si>
  <si>
    <t>000 2 02 29999 04 0000 150</t>
  </si>
  <si>
    <t>Прочие субсидии бюджетам городских округов</t>
  </si>
  <si>
    <t>000 2 02 29999 04 0006 150</t>
  </si>
  <si>
    <t>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вооруженных конфликтов</t>
  </si>
  <si>
    <t>000 2 02 29999 04 0013 150</t>
  </si>
  <si>
    <t>Субсидии местным бюджетам на организацию в границах поселения электро-, тепло- и водоснабжения населения, водоотведения в части подготовки объектов коммунальной инфраструктуры к осенне-зимнему периоду</t>
  </si>
  <si>
    <t>000 2 02 29999 04 0017 150</t>
  </si>
  <si>
    <t>Субсидии местным бюджетам на софинансирование расходных обязательств по благоустройству территорий (Реализация мероприятий по благоустройству территорий)</t>
  </si>
  <si>
    <t>000 2 02 29999 04 0018 150</t>
  </si>
  <si>
    <t>Субсидии местным бюджетам на софинансирование расходных обязательств по участию в организации деятельности по сбору (в том числе раздельному сбору), транспортированию, обработке, утилизации, обезвреживанию, захоронению твердых коммунальных отходов</t>
  </si>
  <si>
    <t>000 2 02 29999 04 0020 150</t>
  </si>
  <si>
    <t>Субсидии местным бюджетам на проведение мероприятий по сносу домов, признанных в установленном порядке ветхими или аварийными и непригодными для проживания</t>
  </si>
  <si>
    <t>000 2 02 29999 04 0024 150</t>
  </si>
  <si>
    <t>Субсидии местным бюджетам на софинансирование расходных обязательств по осуществлению дорожной деятельности</t>
  </si>
  <si>
    <t>000 2 02 30000 00 0000 150</t>
  </si>
  <si>
    <t>Субвенции бюджетам бюджетной системы Российской Федерации</t>
  </si>
  <si>
    <t>000 2 02 30024 00 0000 150</t>
  </si>
  <si>
    <t>Субвенции местным бюджетам на выполнение передаваемых полномочий субъектов Российской Федерации</t>
  </si>
  <si>
    <t>000 2 02 30024 04 0000 150</t>
  </si>
  <si>
    <t>Субвенции бюджетам городских округов на выполнение передаваемых полномочий субъектов Российской Федерации</t>
  </si>
  <si>
    <t>000 2 02 30024 04 0001 150</t>
  </si>
  <si>
    <t>Субвенции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</t>
  </si>
  <si>
    <t>000 2 02 30024 04 0003 150</t>
  </si>
  <si>
    <t>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</si>
  <si>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000 2 02 30024 04 0006 150</t>
  </si>
  <si>
    <t>Субвенции местным бюджетам на осуществление отдельных государственных полномочий Ненецкого автономного округа по предоставлению гражданам компенсационных выплат в целях создания дополнительных условий для расселения граждан из жилых помещений в домах, признанных аварийными</t>
  </si>
  <si>
    <t>000 2 02 35120 00 0000 150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</si>
  <si>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</si>
  <si>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</si>
  <si>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</si>
  <si>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</si>
  <si>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</si>
  <si>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000 2 19 00000 04 0000 150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</si>
  <si>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</si>
  <si>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</si>
  <si>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</si>
  <si>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/>
  </si>
  <si>
    <t>Всего доходов</t>
  </si>
  <si>
    <t>"Приложение 1</t>
  </si>
  <si>
    <t>от 25.04.2022  № 514</t>
  </si>
  <si>
    <t>от 23.05.2022  № 648</t>
  </si>
  <si>
    <t>".</t>
  </si>
  <si>
    <t>"Городской округ "Город Нарьян-Мар"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</si>
</sst>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rgb="FF000000"/>
      <name val="Arial Cyr"/>
      <family val="2"/>
    </font>
    <font>
      <b/>
      <sz val="12"/>
      <color rgb="FF000000"/>
      <name val="Times New Roman"/>
      <family val="1"/>
      <charset val="204"/>
    </font>
    <font>
      <sz val="8"/>
      <color indexed="8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FF"/>
        <bgColor auto="1"/>
      </patternFill>
    </fill>
    <fill>
      <patternFill patternType="solid">
        <fgColor rgb="FFCCFFFF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8">
    <xf numFmtId="0" fontId="0" fillId="0" borderId="0"/>
    <xf numFmtId="0" fontId="1" fillId="0" borderId="0"/>
    <xf numFmtId="4" fontId="13" fillId="4" borderId="2">
      <alignment horizontal="right" vertical="top" shrinkToFit="1"/>
    </xf>
    <xf numFmtId="4" fontId="15" fillId="0" borderId="3">
      <alignment horizontal="right" shrinkToFit="1"/>
    </xf>
    <xf numFmtId="1" fontId="16" fillId="0" borderId="2">
      <alignment horizontal="center" vertical="top" shrinkToFit="1"/>
    </xf>
    <xf numFmtId="0" fontId="17" fillId="0" borderId="2">
      <alignment vertical="top" wrapText="1"/>
    </xf>
    <xf numFmtId="4" fontId="17" fillId="5" borderId="2">
      <alignment horizontal="right" vertical="top" shrinkToFit="1"/>
    </xf>
    <xf numFmtId="0" fontId="18" fillId="0" borderId="0"/>
  </cellStyleXfs>
  <cellXfs count="41">
    <xf numFmtId="0" fontId="0" fillId="0" borderId="0" xfId="0"/>
    <xf numFmtId="0" fontId="2" fillId="0" borderId="0" xfId="1" applyFont="1" applyFill="1" applyAlignment="1">
      <alignment vertical="center"/>
    </xf>
    <xf numFmtId="0" fontId="2" fillId="0" borderId="0" xfId="1" applyFont="1" applyFill="1"/>
    <xf numFmtId="0" fontId="3" fillId="2" borderId="0" xfId="1" applyFont="1" applyFill="1" applyAlignment="1">
      <alignment horizontal="left" indent="30"/>
    </xf>
    <xf numFmtId="0" fontId="3" fillId="3" borderId="0" xfId="1" applyFont="1" applyFill="1" applyAlignment="1"/>
    <xf numFmtId="0" fontId="4" fillId="0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right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vertical="top" wrapText="1"/>
    </xf>
    <xf numFmtId="4" fontId="6" fillId="2" borderId="1" xfId="0" applyNumberFormat="1" applyFont="1" applyFill="1" applyBorder="1" applyAlignment="1">
      <alignment horizontal="right" vertical="center" wrapText="1"/>
    </xf>
    <xf numFmtId="0" fontId="7" fillId="0" borderId="0" xfId="0" applyFont="1" applyFill="1" applyAlignment="1">
      <alignment vertical="top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vertical="top" wrapText="1"/>
    </xf>
    <xf numFmtId="4" fontId="8" fillId="0" borderId="1" xfId="0" applyNumberFormat="1" applyFont="1" applyFill="1" applyBorder="1" applyAlignment="1">
      <alignment horizontal="right" vertical="center" wrapText="1"/>
    </xf>
    <xf numFmtId="4" fontId="9" fillId="3" borderId="1" xfId="1" applyNumberFormat="1" applyFont="1" applyFill="1" applyBorder="1" applyAlignment="1">
      <alignment horizontal="right"/>
    </xf>
    <xf numFmtId="0" fontId="10" fillId="0" borderId="0" xfId="1" applyFont="1" applyFill="1"/>
    <xf numFmtId="4" fontId="2" fillId="2" borderId="1" xfId="1" applyNumberFormat="1" applyFont="1" applyFill="1" applyBorder="1" applyAlignment="1">
      <alignment horizontal="right"/>
    </xf>
    <xf numFmtId="0" fontId="8" fillId="2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center" vertical="top" wrapText="1"/>
    </xf>
    <xf numFmtId="4" fontId="9" fillId="0" borderId="1" xfId="1" applyNumberFormat="1" applyFont="1" applyFill="1" applyBorder="1" applyAlignment="1">
      <alignment horizontal="right"/>
    </xf>
    <xf numFmtId="0" fontId="8" fillId="2" borderId="1" xfId="0" applyFont="1" applyFill="1" applyBorder="1" applyAlignment="1">
      <alignment horizontal="center" vertical="top" wrapText="1"/>
    </xf>
    <xf numFmtId="4" fontId="2" fillId="0" borderId="1" xfId="1" applyNumberFormat="1" applyFont="1" applyFill="1" applyBorder="1" applyAlignment="1">
      <alignment horizontal="right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4" fontId="8" fillId="2" borderId="1" xfId="2" applyNumberFormat="1" applyFont="1" applyFill="1" applyBorder="1" applyAlignment="1" applyProtection="1">
      <alignment horizontal="right" vertical="center" shrinkToFit="1"/>
    </xf>
    <xf numFmtId="0" fontId="6" fillId="2" borderId="1" xfId="0" applyFont="1" applyFill="1" applyBorder="1" applyAlignment="1">
      <alignment vertical="top" wrapText="1"/>
    </xf>
    <xf numFmtId="49" fontId="8" fillId="2" borderId="1" xfId="0" applyNumberFormat="1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vertical="top" wrapText="1"/>
    </xf>
    <xf numFmtId="4" fontId="14" fillId="0" borderId="1" xfId="0" applyNumberFormat="1" applyFont="1" applyFill="1" applyBorder="1" applyAlignment="1">
      <alignment horizontal="right" vertical="center" wrapText="1"/>
    </xf>
    <xf numFmtId="0" fontId="2" fillId="3" borderId="0" xfId="1" applyFont="1" applyFill="1"/>
    <xf numFmtId="0" fontId="2" fillId="3" borderId="0" xfId="1" applyFont="1" applyFill="1" applyAlignment="1">
      <alignment horizontal="right"/>
    </xf>
    <xf numFmtId="0" fontId="4" fillId="0" borderId="0" xfId="0" applyFont="1" applyFill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left" indent="30"/>
    </xf>
    <xf numFmtId="0" fontId="3" fillId="2" borderId="0" xfId="1" applyFont="1" applyFill="1" applyAlignment="1">
      <alignment horizontal="left" indent="30"/>
    </xf>
    <xf numFmtId="0" fontId="4" fillId="2" borderId="0" xfId="1" applyFont="1" applyFill="1" applyAlignment="1">
      <alignment horizontal="center" vertical="center"/>
    </xf>
  </cellXfs>
  <cellStyles count="8">
    <cellStyle name="xl120" xfId="3"/>
    <cellStyle name="xl26" xfId="4"/>
    <cellStyle name="xl45" xfId="2"/>
    <cellStyle name="xl61" xfId="5"/>
    <cellStyle name="xl64" xfId="6"/>
    <cellStyle name="Обычный" xfId="0" builtinId="0"/>
    <cellStyle name="Обычный 2" xfId="1"/>
    <cellStyle name="Обычный 3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C132"/>
  <sheetViews>
    <sheetView tabSelected="1" view="pageBreakPreview" zoomScale="130" zoomScaleSheetLayoutView="130" workbookViewId="0">
      <selection activeCell="B10" sqref="B10:C10"/>
    </sheetView>
  </sheetViews>
  <sheetFormatPr defaultRowHeight="12.75" x14ac:dyDescent="0.2"/>
  <cols>
    <col min="1" max="1" width="26.28515625" style="1" customWidth="1"/>
    <col min="2" max="2" width="82.7109375" style="1" customWidth="1"/>
    <col min="3" max="3" width="17.5703125" style="33" customWidth="1"/>
    <col min="4" max="4" width="9.140625" style="2"/>
    <col min="5" max="5" width="11.85546875" style="2" bestFit="1" customWidth="1"/>
    <col min="6" max="16384" width="9.140625" style="2"/>
  </cols>
  <sheetData>
    <row r="1" spans="1:3" ht="20.25" customHeight="1" x14ac:dyDescent="0.25">
      <c r="B1" s="38" t="s">
        <v>0</v>
      </c>
      <c r="C1" s="38"/>
    </row>
    <row r="2" spans="1:3" ht="16.5" x14ac:dyDescent="0.25">
      <c r="B2" s="38" t="s">
        <v>1</v>
      </c>
      <c r="C2" s="38"/>
    </row>
    <row r="3" spans="1:3" ht="16.5" x14ac:dyDescent="0.25">
      <c r="B3" s="38" t="s">
        <v>2</v>
      </c>
      <c r="C3" s="38"/>
    </row>
    <row r="4" spans="1:3" ht="16.5" x14ac:dyDescent="0.25">
      <c r="B4" s="38" t="s">
        <v>236</v>
      </c>
      <c r="C4" s="38"/>
    </row>
    <row r="5" spans="1:3" ht="16.5" x14ac:dyDescent="0.25">
      <c r="B5" s="39" t="s">
        <v>234</v>
      </c>
      <c r="C5" s="39"/>
    </row>
    <row r="6" spans="1:3" ht="16.5" x14ac:dyDescent="0.25">
      <c r="C6" s="4"/>
    </row>
    <row r="7" spans="1:3" ht="16.5" x14ac:dyDescent="0.25">
      <c r="B7" s="38" t="s">
        <v>232</v>
      </c>
      <c r="C7" s="38"/>
    </row>
    <row r="8" spans="1:3" ht="16.5" x14ac:dyDescent="0.25">
      <c r="B8" s="38" t="s">
        <v>1</v>
      </c>
      <c r="C8" s="38"/>
    </row>
    <row r="9" spans="1:3" ht="16.5" x14ac:dyDescent="0.25">
      <c r="B9" s="38" t="s">
        <v>2</v>
      </c>
      <c r="C9" s="38"/>
    </row>
    <row r="10" spans="1:3" ht="16.5" x14ac:dyDescent="0.25">
      <c r="B10" s="38" t="s">
        <v>236</v>
      </c>
      <c r="C10" s="38"/>
    </row>
    <row r="11" spans="1:3" ht="16.5" x14ac:dyDescent="0.25">
      <c r="B11" s="39" t="s">
        <v>233</v>
      </c>
      <c r="C11" s="39"/>
    </row>
    <row r="12" spans="1:3" ht="16.5" x14ac:dyDescent="0.25">
      <c r="B12" s="3"/>
      <c r="C12" s="3"/>
    </row>
    <row r="13" spans="1:3" ht="19.5" customHeight="1" x14ac:dyDescent="0.2">
      <c r="A13" s="40" t="s">
        <v>3</v>
      </c>
      <c r="B13" s="40"/>
      <c r="C13" s="40"/>
    </row>
    <row r="14" spans="1:3" ht="20.25" customHeight="1" x14ac:dyDescent="0.2">
      <c r="A14" s="35" t="s">
        <v>4</v>
      </c>
      <c r="B14" s="35"/>
      <c r="C14" s="35"/>
    </row>
    <row r="15" spans="1:3" ht="20.25" customHeight="1" x14ac:dyDescent="0.2">
      <c r="A15" s="5"/>
      <c r="B15" s="5"/>
      <c r="C15" s="5"/>
    </row>
    <row r="16" spans="1:3" ht="20.25" customHeight="1" x14ac:dyDescent="0.2">
      <c r="A16" s="5"/>
      <c r="B16" s="5"/>
      <c r="C16" s="6" t="s">
        <v>5</v>
      </c>
    </row>
    <row r="17" spans="1:3" ht="15.75" customHeight="1" x14ac:dyDescent="0.2">
      <c r="A17" s="36" t="s">
        <v>6</v>
      </c>
      <c r="B17" s="36" t="s">
        <v>7</v>
      </c>
      <c r="C17" s="37" t="s">
        <v>8</v>
      </c>
    </row>
    <row r="18" spans="1:3" ht="37.5" customHeight="1" x14ac:dyDescent="0.2">
      <c r="A18" s="36"/>
      <c r="B18" s="36"/>
      <c r="C18" s="37"/>
    </row>
    <row r="19" spans="1:3" s="10" customFormat="1" ht="15" x14ac:dyDescent="0.25">
      <c r="A19" s="7" t="s">
        <v>9</v>
      </c>
      <c r="B19" s="8" t="s">
        <v>10</v>
      </c>
      <c r="C19" s="9">
        <f>C20+C22+C32+C45+C53+C60+C74+C89+C76+C83+C90+C56+C95</f>
        <v>170325994.47</v>
      </c>
    </row>
    <row r="20" spans="1:3" s="10" customFormat="1" ht="15" x14ac:dyDescent="0.25">
      <c r="A20" s="7" t="s">
        <v>11</v>
      </c>
      <c r="B20" s="8" t="s">
        <v>12</v>
      </c>
      <c r="C20" s="11">
        <f>C21</f>
        <v>135694180.69999999</v>
      </c>
    </row>
    <row r="21" spans="1:3" s="10" customFormat="1" ht="15" x14ac:dyDescent="0.25">
      <c r="A21" s="12" t="s">
        <v>13</v>
      </c>
      <c r="B21" s="13" t="s">
        <v>14</v>
      </c>
      <c r="C21" s="14">
        <v>135694180.69999999</v>
      </c>
    </row>
    <row r="22" spans="1:3" s="10" customFormat="1" ht="25.5" x14ac:dyDescent="0.25">
      <c r="A22" s="7" t="s">
        <v>15</v>
      </c>
      <c r="B22" s="8" t="s">
        <v>16</v>
      </c>
      <c r="C22" s="11">
        <f>C23</f>
        <v>1475415.6300000001</v>
      </c>
    </row>
    <row r="23" spans="1:3" s="10" customFormat="1" ht="25.5" x14ac:dyDescent="0.25">
      <c r="A23" s="7" t="s">
        <v>17</v>
      </c>
      <c r="B23" s="8" t="s">
        <v>18</v>
      </c>
      <c r="C23" s="11">
        <f>C24+C26+C28+C30</f>
        <v>1475415.6300000001</v>
      </c>
    </row>
    <row r="24" spans="1:3" s="10" customFormat="1" ht="38.25" x14ac:dyDescent="0.25">
      <c r="A24" s="7" t="s">
        <v>19</v>
      </c>
      <c r="B24" s="8" t="s">
        <v>20</v>
      </c>
      <c r="C24" s="11">
        <f>C25</f>
        <v>708575.28</v>
      </c>
    </row>
    <row r="25" spans="1:3" s="10" customFormat="1" ht="63.75" x14ac:dyDescent="0.25">
      <c r="A25" s="12" t="s">
        <v>21</v>
      </c>
      <c r="B25" s="13" t="s">
        <v>22</v>
      </c>
      <c r="C25" s="14">
        <v>708575.28</v>
      </c>
    </row>
    <row r="26" spans="1:3" s="10" customFormat="1" ht="51" x14ac:dyDescent="0.25">
      <c r="A26" s="7" t="s">
        <v>23</v>
      </c>
      <c r="B26" s="8" t="s">
        <v>24</v>
      </c>
      <c r="C26" s="11">
        <f>C27</f>
        <v>4540.38</v>
      </c>
    </row>
    <row r="27" spans="1:3" s="10" customFormat="1" ht="64.5" customHeight="1" x14ac:dyDescent="0.25">
      <c r="A27" s="12" t="s">
        <v>25</v>
      </c>
      <c r="B27" s="13" t="s">
        <v>26</v>
      </c>
      <c r="C27" s="14">
        <v>4540.38</v>
      </c>
    </row>
    <row r="28" spans="1:3" s="10" customFormat="1" ht="38.25" x14ac:dyDescent="0.25">
      <c r="A28" s="7" t="s">
        <v>27</v>
      </c>
      <c r="B28" s="8" t="s">
        <v>28</v>
      </c>
      <c r="C28" s="11">
        <f>C29</f>
        <v>857364.46</v>
      </c>
    </row>
    <row r="29" spans="1:3" s="10" customFormat="1" ht="63.75" x14ac:dyDescent="0.25">
      <c r="A29" s="12" t="s">
        <v>29</v>
      </c>
      <c r="B29" s="13" t="s">
        <v>30</v>
      </c>
      <c r="C29" s="14">
        <v>857364.46</v>
      </c>
    </row>
    <row r="30" spans="1:3" s="10" customFormat="1" ht="38.25" x14ac:dyDescent="0.25">
      <c r="A30" s="7" t="s">
        <v>31</v>
      </c>
      <c r="B30" s="8" t="s">
        <v>32</v>
      </c>
      <c r="C30" s="11">
        <f>C31</f>
        <v>-95064.49</v>
      </c>
    </row>
    <row r="31" spans="1:3" s="10" customFormat="1" ht="63.75" x14ac:dyDescent="0.25">
      <c r="A31" s="12" t="s">
        <v>33</v>
      </c>
      <c r="B31" s="13" t="s">
        <v>34</v>
      </c>
      <c r="C31" s="14">
        <v>-95064.49</v>
      </c>
    </row>
    <row r="32" spans="1:3" s="10" customFormat="1" ht="15" x14ac:dyDescent="0.25">
      <c r="A32" s="7" t="s">
        <v>35</v>
      </c>
      <c r="B32" s="8" t="s">
        <v>36</v>
      </c>
      <c r="C32" s="11">
        <f>C33+C41+C43+C38</f>
        <v>9155564.1099999994</v>
      </c>
    </row>
    <row r="33" spans="1:3" s="10" customFormat="1" ht="15" x14ac:dyDescent="0.25">
      <c r="A33" s="7" t="s">
        <v>37</v>
      </c>
      <c r="B33" s="8" t="s">
        <v>38</v>
      </c>
      <c r="C33" s="11">
        <f>C34+C36</f>
        <v>7640851.9500000002</v>
      </c>
    </row>
    <row r="34" spans="1:3" s="10" customFormat="1" ht="25.5" x14ac:dyDescent="0.25">
      <c r="A34" s="7" t="s">
        <v>39</v>
      </c>
      <c r="B34" s="8" t="s">
        <v>40</v>
      </c>
      <c r="C34" s="11">
        <f>C35</f>
        <v>7243626.1500000004</v>
      </c>
    </row>
    <row r="35" spans="1:3" s="10" customFormat="1" ht="25.5" x14ac:dyDescent="0.25">
      <c r="A35" s="12" t="s">
        <v>41</v>
      </c>
      <c r="B35" s="13" t="s">
        <v>40</v>
      </c>
      <c r="C35" s="14">
        <v>7243626.1500000004</v>
      </c>
    </row>
    <row r="36" spans="1:3" s="10" customFormat="1" ht="25.5" x14ac:dyDescent="0.25">
      <c r="A36" s="7" t="s">
        <v>42</v>
      </c>
      <c r="B36" s="8" t="s">
        <v>43</v>
      </c>
      <c r="C36" s="11">
        <f>C37</f>
        <v>397225.8</v>
      </c>
    </row>
    <row r="37" spans="1:3" s="10" customFormat="1" ht="38.25" x14ac:dyDescent="0.25">
      <c r="A37" s="12" t="s">
        <v>44</v>
      </c>
      <c r="B37" s="13" t="s">
        <v>45</v>
      </c>
      <c r="C37" s="14">
        <v>397225.8</v>
      </c>
    </row>
    <row r="38" spans="1:3" s="16" customFormat="1" x14ac:dyDescent="0.2">
      <c r="A38" s="7" t="s">
        <v>46</v>
      </c>
      <c r="B38" s="8" t="s">
        <v>47</v>
      </c>
      <c r="C38" s="15">
        <f>C39+C40</f>
        <v>-533002.82000000007</v>
      </c>
    </row>
    <row r="39" spans="1:3" s="16" customFormat="1" x14ac:dyDescent="0.2">
      <c r="A39" s="12" t="s">
        <v>48</v>
      </c>
      <c r="B39" s="13" t="s">
        <v>47</v>
      </c>
      <c r="C39" s="17">
        <v>-531701.06000000006</v>
      </c>
    </row>
    <row r="40" spans="1:3" s="16" customFormat="1" ht="25.5" x14ac:dyDescent="0.2">
      <c r="A40" s="12" t="s">
        <v>49</v>
      </c>
      <c r="B40" s="18" t="s">
        <v>50</v>
      </c>
      <c r="C40" s="17">
        <v>-1301.76</v>
      </c>
    </row>
    <row r="41" spans="1:3" s="10" customFormat="1" ht="15" x14ac:dyDescent="0.25">
      <c r="A41" s="7" t="s">
        <v>51</v>
      </c>
      <c r="B41" s="8" t="s">
        <v>52</v>
      </c>
      <c r="C41" s="11">
        <f>C42</f>
        <v>928237</v>
      </c>
    </row>
    <row r="42" spans="1:3" s="10" customFormat="1" ht="15" x14ac:dyDescent="0.25">
      <c r="A42" s="12" t="s">
        <v>53</v>
      </c>
      <c r="B42" s="13" t="s">
        <v>52</v>
      </c>
      <c r="C42" s="14">
        <v>928237</v>
      </c>
    </row>
    <row r="43" spans="1:3" s="10" customFormat="1" ht="15" x14ac:dyDescent="0.25">
      <c r="A43" s="7" t="s">
        <v>54</v>
      </c>
      <c r="B43" s="8" t="s">
        <v>55</v>
      </c>
      <c r="C43" s="11">
        <f>C44</f>
        <v>1119477.98</v>
      </c>
    </row>
    <row r="44" spans="1:3" s="10" customFormat="1" ht="25.5" x14ac:dyDescent="0.25">
      <c r="A44" s="12" t="s">
        <v>56</v>
      </c>
      <c r="B44" s="13" t="s">
        <v>57</v>
      </c>
      <c r="C44" s="14">
        <v>1119477.98</v>
      </c>
    </row>
    <row r="45" spans="1:3" s="10" customFormat="1" ht="15" x14ac:dyDescent="0.25">
      <c r="A45" s="7" t="s">
        <v>58</v>
      </c>
      <c r="B45" s="8" t="s">
        <v>59</v>
      </c>
      <c r="C45" s="11">
        <f>C46+C48</f>
        <v>3228140.0500000003</v>
      </c>
    </row>
    <row r="46" spans="1:3" s="10" customFormat="1" ht="15" x14ac:dyDescent="0.25">
      <c r="A46" s="7" t="s">
        <v>60</v>
      </c>
      <c r="B46" s="8" t="s">
        <v>61</v>
      </c>
      <c r="C46" s="11">
        <f>C47</f>
        <v>605486.68000000005</v>
      </c>
    </row>
    <row r="47" spans="1:3" s="10" customFormat="1" ht="25.5" x14ac:dyDescent="0.25">
      <c r="A47" s="12" t="s">
        <v>62</v>
      </c>
      <c r="B47" s="13" t="s">
        <v>63</v>
      </c>
      <c r="C47" s="14">
        <v>605486.68000000005</v>
      </c>
    </row>
    <row r="48" spans="1:3" s="10" customFormat="1" ht="15" x14ac:dyDescent="0.25">
      <c r="A48" s="7" t="s">
        <v>64</v>
      </c>
      <c r="B48" s="8" t="s">
        <v>65</v>
      </c>
      <c r="C48" s="11">
        <f>C49+C51</f>
        <v>2622653.37</v>
      </c>
    </row>
    <row r="49" spans="1:3" s="10" customFormat="1" ht="15" x14ac:dyDescent="0.25">
      <c r="A49" s="7" t="s">
        <v>66</v>
      </c>
      <c r="B49" s="8" t="s">
        <v>67</v>
      </c>
      <c r="C49" s="11">
        <f>C50</f>
        <v>2317099.96</v>
      </c>
    </row>
    <row r="50" spans="1:3" s="10" customFormat="1" ht="25.5" x14ac:dyDescent="0.25">
      <c r="A50" s="12" t="s">
        <v>68</v>
      </c>
      <c r="B50" s="13" t="s">
        <v>69</v>
      </c>
      <c r="C50" s="14">
        <v>2317099.96</v>
      </c>
    </row>
    <row r="51" spans="1:3" s="10" customFormat="1" ht="15" x14ac:dyDescent="0.25">
      <c r="A51" s="7" t="s">
        <v>70</v>
      </c>
      <c r="B51" s="8" t="s">
        <v>71</v>
      </c>
      <c r="C51" s="11">
        <f>C52</f>
        <v>305553.40999999997</v>
      </c>
    </row>
    <row r="52" spans="1:3" s="10" customFormat="1" ht="25.5" x14ac:dyDescent="0.25">
      <c r="A52" s="12" t="s">
        <v>72</v>
      </c>
      <c r="B52" s="13" t="s">
        <v>73</v>
      </c>
      <c r="C52" s="14">
        <v>305553.40999999997</v>
      </c>
    </row>
    <row r="53" spans="1:3" s="10" customFormat="1" ht="15" x14ac:dyDescent="0.25">
      <c r="A53" s="7" t="s">
        <v>74</v>
      </c>
      <c r="B53" s="8" t="s">
        <v>75</v>
      </c>
      <c r="C53" s="11">
        <f>C54+C55</f>
        <v>1814255.71</v>
      </c>
    </row>
    <row r="54" spans="1:3" s="10" customFormat="1" ht="25.5" x14ac:dyDescent="0.25">
      <c r="A54" s="12" t="s">
        <v>76</v>
      </c>
      <c r="B54" s="13" t="s">
        <v>77</v>
      </c>
      <c r="C54" s="14">
        <v>1809254.71</v>
      </c>
    </row>
    <row r="55" spans="1:3" s="10" customFormat="1" ht="25.5" x14ac:dyDescent="0.25">
      <c r="A55" s="12" t="s">
        <v>78</v>
      </c>
      <c r="B55" s="13" t="s">
        <v>79</v>
      </c>
      <c r="C55" s="14">
        <v>5001</v>
      </c>
    </row>
    <row r="56" spans="1:3" s="10" customFormat="1" ht="25.5" customHeight="1" x14ac:dyDescent="0.25">
      <c r="A56" s="7" t="s">
        <v>80</v>
      </c>
      <c r="B56" s="8" t="s">
        <v>81</v>
      </c>
      <c r="C56" s="11">
        <f t="shared" ref="C56:C58" si="0">C57</f>
        <v>-2</v>
      </c>
    </row>
    <row r="57" spans="1:3" s="10" customFormat="1" ht="15" customHeight="1" x14ac:dyDescent="0.25">
      <c r="A57" s="12" t="s">
        <v>82</v>
      </c>
      <c r="B57" s="13" t="s">
        <v>83</v>
      </c>
      <c r="C57" s="14">
        <f t="shared" si="0"/>
        <v>-2</v>
      </c>
    </row>
    <row r="58" spans="1:3" s="10" customFormat="1" ht="17.25" customHeight="1" x14ac:dyDescent="0.25">
      <c r="A58" s="12" t="s">
        <v>84</v>
      </c>
      <c r="B58" s="13" t="s">
        <v>85</v>
      </c>
      <c r="C58" s="14">
        <f t="shared" si="0"/>
        <v>-2</v>
      </c>
    </row>
    <row r="59" spans="1:3" s="10" customFormat="1" ht="25.5" x14ac:dyDescent="0.25">
      <c r="A59" s="12" t="s">
        <v>86</v>
      </c>
      <c r="B59" s="13" t="s">
        <v>87</v>
      </c>
      <c r="C59" s="14">
        <v>-2</v>
      </c>
    </row>
    <row r="60" spans="1:3" s="10" customFormat="1" ht="25.5" x14ac:dyDescent="0.25">
      <c r="A60" s="7" t="s">
        <v>88</v>
      </c>
      <c r="B60" s="8" t="s">
        <v>89</v>
      </c>
      <c r="C60" s="9">
        <f>C61+C68+C72</f>
        <v>7357326.3499999996</v>
      </c>
    </row>
    <row r="61" spans="1:3" s="10" customFormat="1" ht="51" x14ac:dyDescent="0.25">
      <c r="A61" s="7" t="s">
        <v>90</v>
      </c>
      <c r="B61" s="8" t="s">
        <v>91</v>
      </c>
      <c r="C61" s="11">
        <f>C62+C64+C66</f>
        <v>5225481.96</v>
      </c>
    </row>
    <row r="62" spans="1:3" s="10" customFormat="1" ht="38.25" x14ac:dyDescent="0.25">
      <c r="A62" s="7" t="s">
        <v>92</v>
      </c>
      <c r="B62" s="8" t="s">
        <v>93</v>
      </c>
      <c r="C62" s="11">
        <f>C63</f>
        <v>3856799.03</v>
      </c>
    </row>
    <row r="63" spans="1:3" s="10" customFormat="1" ht="41.25" customHeight="1" x14ac:dyDescent="0.25">
      <c r="A63" s="12" t="s">
        <v>94</v>
      </c>
      <c r="B63" s="13" t="s">
        <v>95</v>
      </c>
      <c r="C63" s="14">
        <v>3856799.03</v>
      </c>
    </row>
    <row r="64" spans="1:3" s="10" customFormat="1" ht="51" x14ac:dyDescent="0.25">
      <c r="A64" s="7" t="s">
        <v>96</v>
      </c>
      <c r="B64" s="8" t="s">
        <v>97</v>
      </c>
      <c r="C64" s="11">
        <f>C65</f>
        <v>1336644.05</v>
      </c>
    </row>
    <row r="65" spans="1:3" s="10" customFormat="1" ht="38.25" x14ac:dyDescent="0.25">
      <c r="A65" s="12" t="s">
        <v>98</v>
      </c>
      <c r="B65" s="13" t="s">
        <v>99</v>
      </c>
      <c r="C65" s="14">
        <v>1336644.05</v>
      </c>
    </row>
    <row r="66" spans="1:3" s="10" customFormat="1" ht="51" x14ac:dyDescent="0.25">
      <c r="A66" s="7" t="s">
        <v>100</v>
      </c>
      <c r="B66" s="8" t="s">
        <v>101</v>
      </c>
      <c r="C66" s="11">
        <f>C67</f>
        <v>32038.880000000001</v>
      </c>
    </row>
    <row r="67" spans="1:3" s="10" customFormat="1" ht="38.25" x14ac:dyDescent="0.25">
      <c r="A67" s="12" t="s">
        <v>102</v>
      </c>
      <c r="B67" s="13" t="s">
        <v>103</v>
      </c>
      <c r="C67" s="14">
        <v>32038.880000000001</v>
      </c>
    </row>
    <row r="68" spans="1:3" s="10" customFormat="1" ht="29.25" customHeight="1" x14ac:dyDescent="0.25">
      <c r="A68" s="7" t="s">
        <v>104</v>
      </c>
      <c r="B68" s="8" t="s">
        <v>105</v>
      </c>
      <c r="C68" s="11">
        <f>C69</f>
        <v>47.33</v>
      </c>
    </row>
    <row r="69" spans="1:3" s="10" customFormat="1" ht="30" customHeight="1" x14ac:dyDescent="0.25">
      <c r="A69" s="12" t="s">
        <v>106</v>
      </c>
      <c r="B69" s="13" t="s">
        <v>107</v>
      </c>
      <c r="C69" s="14">
        <f>C70</f>
        <v>47.33</v>
      </c>
    </row>
    <row r="70" spans="1:3" s="10" customFormat="1" ht="52.5" customHeight="1" x14ac:dyDescent="0.25">
      <c r="A70" s="12" t="s">
        <v>108</v>
      </c>
      <c r="B70" s="13" t="s">
        <v>109</v>
      </c>
      <c r="C70" s="14">
        <v>47.33</v>
      </c>
    </row>
    <row r="71" spans="1:3" s="10" customFormat="1" ht="51" x14ac:dyDescent="0.25">
      <c r="A71" s="7" t="s">
        <v>110</v>
      </c>
      <c r="B71" s="8" t="s">
        <v>111</v>
      </c>
      <c r="C71" s="11">
        <f>C72</f>
        <v>2131797.06</v>
      </c>
    </row>
    <row r="72" spans="1:3" s="10" customFormat="1" ht="51" x14ac:dyDescent="0.25">
      <c r="A72" s="7" t="s">
        <v>112</v>
      </c>
      <c r="B72" s="8" t="s">
        <v>113</v>
      </c>
      <c r="C72" s="11">
        <f>C73</f>
        <v>2131797.06</v>
      </c>
    </row>
    <row r="73" spans="1:3" s="10" customFormat="1" ht="38.25" x14ac:dyDescent="0.25">
      <c r="A73" s="12" t="s">
        <v>114</v>
      </c>
      <c r="B73" s="13" t="s">
        <v>115</v>
      </c>
      <c r="C73" s="14">
        <v>2131797.06</v>
      </c>
    </row>
    <row r="74" spans="1:3" s="10" customFormat="1" ht="15" x14ac:dyDescent="0.25">
      <c r="A74" s="7" t="s">
        <v>116</v>
      </c>
      <c r="B74" s="8" t="s">
        <v>117</v>
      </c>
      <c r="C74" s="11">
        <f>C75</f>
        <v>362360.07</v>
      </c>
    </row>
    <row r="75" spans="1:3" s="10" customFormat="1" ht="15" x14ac:dyDescent="0.25">
      <c r="A75" s="12" t="s">
        <v>118</v>
      </c>
      <c r="B75" s="13" t="s">
        <v>119</v>
      </c>
      <c r="C75" s="14">
        <v>362360.07</v>
      </c>
    </row>
    <row r="76" spans="1:3" s="16" customFormat="1" ht="21.75" customHeight="1" x14ac:dyDescent="0.2">
      <c r="A76" s="19" t="s">
        <v>120</v>
      </c>
      <c r="B76" s="8" t="s">
        <v>121</v>
      </c>
      <c r="C76" s="20">
        <f>C77+C80</f>
        <v>974165.43</v>
      </c>
    </row>
    <row r="77" spans="1:3" s="16" customFormat="1" x14ac:dyDescent="0.2">
      <c r="A77" s="19" t="s">
        <v>122</v>
      </c>
      <c r="B77" s="8" t="s">
        <v>123</v>
      </c>
      <c r="C77" s="20">
        <f>C78</f>
        <v>874432.29</v>
      </c>
    </row>
    <row r="78" spans="1:3" s="16" customFormat="1" x14ac:dyDescent="0.2">
      <c r="A78" s="19" t="s">
        <v>124</v>
      </c>
      <c r="B78" s="8" t="s">
        <v>125</v>
      </c>
      <c r="C78" s="20">
        <f>C79</f>
        <v>874432.29</v>
      </c>
    </row>
    <row r="79" spans="1:3" s="16" customFormat="1" ht="25.5" x14ac:dyDescent="0.2">
      <c r="A79" s="21" t="s">
        <v>126</v>
      </c>
      <c r="B79" s="13" t="s">
        <v>127</v>
      </c>
      <c r="C79" s="22">
        <v>874432.29</v>
      </c>
    </row>
    <row r="80" spans="1:3" s="16" customFormat="1" x14ac:dyDescent="0.2">
      <c r="A80" s="19" t="s">
        <v>128</v>
      </c>
      <c r="B80" s="8" t="s">
        <v>129</v>
      </c>
      <c r="C80" s="20">
        <f>C81</f>
        <v>99733.14</v>
      </c>
    </row>
    <row r="81" spans="1:3" s="16" customFormat="1" x14ac:dyDescent="0.2">
      <c r="A81" s="19" t="s">
        <v>130</v>
      </c>
      <c r="B81" s="8" t="s">
        <v>131</v>
      </c>
      <c r="C81" s="20">
        <f>C82</f>
        <v>99733.14</v>
      </c>
    </row>
    <row r="82" spans="1:3" s="16" customFormat="1" x14ac:dyDescent="0.2">
      <c r="A82" s="21" t="s">
        <v>132</v>
      </c>
      <c r="B82" s="13" t="s">
        <v>133</v>
      </c>
      <c r="C82" s="22">
        <v>99733.14</v>
      </c>
    </row>
    <row r="83" spans="1:3" s="16" customFormat="1" x14ac:dyDescent="0.2">
      <c r="A83" s="19" t="s">
        <v>134</v>
      </c>
      <c r="B83" s="8" t="s">
        <v>135</v>
      </c>
      <c r="C83" s="20">
        <f>C84</f>
        <v>1841057.95</v>
      </c>
    </row>
    <row r="84" spans="1:3" s="16" customFormat="1" ht="25.5" x14ac:dyDescent="0.2">
      <c r="A84" s="19" t="s">
        <v>136</v>
      </c>
      <c r="B84" s="8" t="s">
        <v>137</v>
      </c>
      <c r="C84" s="20">
        <f>C85+C87</f>
        <v>1841057.95</v>
      </c>
    </row>
    <row r="85" spans="1:3" s="16" customFormat="1" ht="25.5" x14ac:dyDescent="0.2">
      <c r="A85" s="19" t="s">
        <v>138</v>
      </c>
      <c r="B85" s="8" t="s">
        <v>139</v>
      </c>
      <c r="C85" s="20">
        <f>C86</f>
        <v>1230007.95</v>
      </c>
    </row>
    <row r="86" spans="1:3" s="16" customFormat="1" ht="25.5" x14ac:dyDescent="0.2">
      <c r="A86" s="21" t="s">
        <v>140</v>
      </c>
      <c r="B86" s="13" t="s">
        <v>141</v>
      </c>
      <c r="C86" s="22">
        <v>1230007.95</v>
      </c>
    </row>
    <row r="87" spans="1:3" s="16" customFormat="1" ht="25.5" x14ac:dyDescent="0.2">
      <c r="A87" s="19" t="s">
        <v>142</v>
      </c>
      <c r="B87" s="8" t="s">
        <v>143</v>
      </c>
      <c r="C87" s="20">
        <f>C88</f>
        <v>611050</v>
      </c>
    </row>
    <row r="88" spans="1:3" s="16" customFormat="1" ht="25.5" x14ac:dyDescent="0.2">
      <c r="A88" s="21" t="s">
        <v>144</v>
      </c>
      <c r="B88" s="13" t="s">
        <v>145</v>
      </c>
      <c r="C88" s="22">
        <v>611050</v>
      </c>
    </row>
    <row r="89" spans="1:3" s="10" customFormat="1" ht="15" x14ac:dyDescent="0.25">
      <c r="A89" s="7" t="s">
        <v>146</v>
      </c>
      <c r="B89" s="8" t="s">
        <v>147</v>
      </c>
      <c r="C89" s="11">
        <v>780667.17</v>
      </c>
    </row>
    <row r="90" spans="1:3" s="16" customFormat="1" x14ac:dyDescent="0.2">
      <c r="A90" s="7" t="s">
        <v>148</v>
      </c>
      <c r="B90" s="8" t="s">
        <v>149</v>
      </c>
      <c r="C90" s="20">
        <f>C93+C91</f>
        <v>1206691.93</v>
      </c>
    </row>
    <row r="91" spans="1:3" s="16" customFormat="1" ht="19.5" customHeight="1" x14ac:dyDescent="0.2">
      <c r="A91" s="23" t="s">
        <v>150</v>
      </c>
      <c r="B91" s="24" t="s">
        <v>151</v>
      </c>
      <c r="C91" s="20">
        <f>C92</f>
        <v>2776.96</v>
      </c>
    </row>
    <row r="92" spans="1:3" s="16" customFormat="1" x14ac:dyDescent="0.2">
      <c r="A92" s="25" t="s">
        <v>152</v>
      </c>
      <c r="B92" s="26" t="s">
        <v>153</v>
      </c>
      <c r="C92" s="22">
        <v>2776.96</v>
      </c>
    </row>
    <row r="93" spans="1:3" s="16" customFormat="1" x14ac:dyDescent="0.2">
      <c r="A93" s="7" t="s">
        <v>154</v>
      </c>
      <c r="B93" s="8" t="s">
        <v>155</v>
      </c>
      <c r="C93" s="20">
        <f>C94</f>
        <v>1203914.97</v>
      </c>
    </row>
    <row r="94" spans="1:3" s="16" customFormat="1" x14ac:dyDescent="0.2">
      <c r="A94" s="12" t="s">
        <v>156</v>
      </c>
      <c r="B94" s="13" t="s">
        <v>157</v>
      </c>
      <c r="C94" s="22">
        <v>1203914.97</v>
      </c>
    </row>
    <row r="95" spans="1:3" s="16" customFormat="1" ht="25.5" x14ac:dyDescent="0.2">
      <c r="A95" s="7" t="s">
        <v>158</v>
      </c>
      <c r="B95" s="8" t="s">
        <v>159</v>
      </c>
      <c r="C95" s="20">
        <f>C96</f>
        <v>6436171.3700000001</v>
      </c>
    </row>
    <row r="96" spans="1:3" s="16" customFormat="1" ht="25.5" x14ac:dyDescent="0.2">
      <c r="A96" s="12" t="s">
        <v>160</v>
      </c>
      <c r="B96" s="13" t="s">
        <v>161</v>
      </c>
      <c r="C96" s="17">
        <f>C97</f>
        <v>6436171.3700000001</v>
      </c>
    </row>
    <row r="97" spans="1:3" s="16" customFormat="1" ht="25.5" x14ac:dyDescent="0.2">
      <c r="A97" s="12" t="s">
        <v>162</v>
      </c>
      <c r="B97" s="13" t="s">
        <v>163</v>
      </c>
      <c r="C97" s="27">
        <v>6436171.3700000001</v>
      </c>
    </row>
    <row r="98" spans="1:3" s="10" customFormat="1" ht="15" x14ac:dyDescent="0.25">
      <c r="A98" s="7" t="s">
        <v>164</v>
      </c>
      <c r="B98" s="8" t="s">
        <v>165</v>
      </c>
      <c r="C98" s="11">
        <f>C99+C128</f>
        <v>28002261.790000003</v>
      </c>
    </row>
    <row r="99" spans="1:3" s="10" customFormat="1" ht="25.5" x14ac:dyDescent="0.25">
      <c r="A99" s="7" t="s">
        <v>166</v>
      </c>
      <c r="B99" s="8" t="s">
        <v>167</v>
      </c>
      <c r="C99" s="11">
        <f>C100+C103+C120</f>
        <v>29515041.990000002</v>
      </c>
    </row>
    <row r="100" spans="1:3" s="10" customFormat="1" ht="15" x14ac:dyDescent="0.25">
      <c r="A100" s="7" t="s">
        <v>168</v>
      </c>
      <c r="B100" s="8" t="s">
        <v>169</v>
      </c>
      <c r="C100" s="11">
        <f>C101</f>
        <v>10294700</v>
      </c>
    </row>
    <row r="101" spans="1:3" s="10" customFormat="1" ht="15" x14ac:dyDescent="0.25">
      <c r="A101" s="7" t="s">
        <v>170</v>
      </c>
      <c r="B101" s="8" t="s">
        <v>171</v>
      </c>
      <c r="C101" s="11">
        <f>C102</f>
        <v>10294700</v>
      </c>
    </row>
    <row r="102" spans="1:3" s="10" customFormat="1" ht="25.5" x14ac:dyDescent="0.25">
      <c r="A102" s="12" t="s">
        <v>172</v>
      </c>
      <c r="B102" s="13" t="s">
        <v>173</v>
      </c>
      <c r="C102" s="14">
        <v>10294700</v>
      </c>
    </row>
    <row r="103" spans="1:3" s="10" customFormat="1" ht="15" x14ac:dyDescent="0.25">
      <c r="A103" s="7" t="s">
        <v>174</v>
      </c>
      <c r="B103" s="8" t="s">
        <v>175</v>
      </c>
      <c r="C103" s="11">
        <f>C104+C108+C110+C112</f>
        <v>11619399.99</v>
      </c>
    </row>
    <row r="104" spans="1:3" s="10" customFormat="1" ht="25.5" x14ac:dyDescent="0.25">
      <c r="A104" s="7" t="s">
        <v>176</v>
      </c>
      <c r="B104" s="8" t="s">
        <v>177</v>
      </c>
      <c r="C104" s="11">
        <f>C105</f>
        <v>0</v>
      </c>
    </row>
    <row r="105" spans="1:3" s="10" customFormat="1" ht="25.5" x14ac:dyDescent="0.25">
      <c r="A105" s="7" t="s">
        <v>178</v>
      </c>
      <c r="B105" s="8" t="s">
        <v>179</v>
      </c>
      <c r="C105" s="11">
        <f>C106+C107</f>
        <v>0</v>
      </c>
    </row>
    <row r="106" spans="1:3" s="10" customFormat="1" ht="52.5" customHeight="1" x14ac:dyDescent="0.25">
      <c r="A106" s="12" t="s">
        <v>180</v>
      </c>
      <c r="B106" s="13" t="s">
        <v>181</v>
      </c>
      <c r="C106" s="14">
        <v>0</v>
      </c>
    </row>
    <row r="107" spans="1:3" s="10" customFormat="1" ht="51" x14ac:dyDescent="0.25">
      <c r="A107" s="12" t="s">
        <v>182</v>
      </c>
      <c r="B107" s="13" t="s">
        <v>183</v>
      </c>
      <c r="C107" s="14">
        <v>0</v>
      </c>
    </row>
    <row r="108" spans="1:3" s="10" customFormat="1" ht="15" x14ac:dyDescent="0.25">
      <c r="A108" s="7" t="s">
        <v>184</v>
      </c>
      <c r="B108" s="8" t="s">
        <v>185</v>
      </c>
      <c r="C108" s="11">
        <f>C109</f>
        <v>11619399.99</v>
      </c>
    </row>
    <row r="109" spans="1:3" s="10" customFormat="1" ht="25.5" x14ac:dyDescent="0.25">
      <c r="A109" s="12" t="s">
        <v>186</v>
      </c>
      <c r="B109" s="13" t="s">
        <v>187</v>
      </c>
      <c r="C109" s="14">
        <v>11619399.99</v>
      </c>
    </row>
    <row r="110" spans="1:3" s="10" customFormat="1" ht="15" x14ac:dyDescent="0.25">
      <c r="A110" s="7" t="s">
        <v>188</v>
      </c>
      <c r="B110" s="8" t="s">
        <v>189</v>
      </c>
      <c r="C110" s="11">
        <f>C111</f>
        <v>0</v>
      </c>
    </row>
    <row r="111" spans="1:3" s="10" customFormat="1" ht="25.5" x14ac:dyDescent="0.25">
      <c r="A111" s="12" t="s">
        <v>190</v>
      </c>
      <c r="B111" s="13" t="s">
        <v>191</v>
      </c>
      <c r="C111" s="14">
        <v>0</v>
      </c>
    </row>
    <row r="112" spans="1:3" s="10" customFormat="1" ht="15" x14ac:dyDescent="0.25">
      <c r="A112" s="7" t="s">
        <v>192</v>
      </c>
      <c r="B112" s="8" t="s">
        <v>193</v>
      </c>
      <c r="C112" s="11">
        <f>C113</f>
        <v>0</v>
      </c>
    </row>
    <row r="113" spans="1:3" s="10" customFormat="1" ht="15" x14ac:dyDescent="0.25">
      <c r="A113" s="7" t="s">
        <v>194</v>
      </c>
      <c r="B113" s="8" t="s">
        <v>195</v>
      </c>
      <c r="C113" s="11">
        <f>C114+C115+C116+C117+C118+C119</f>
        <v>0</v>
      </c>
    </row>
    <row r="114" spans="1:3" s="10" customFormat="1" ht="39" customHeight="1" x14ac:dyDescent="0.25">
      <c r="A114" s="12" t="s">
        <v>196</v>
      </c>
      <c r="B114" s="13" t="s">
        <v>197</v>
      </c>
      <c r="C114" s="14">
        <v>0</v>
      </c>
    </row>
    <row r="115" spans="1:3" s="10" customFormat="1" ht="38.25" x14ac:dyDescent="0.25">
      <c r="A115" s="12" t="s">
        <v>198</v>
      </c>
      <c r="B115" s="13" t="s">
        <v>199</v>
      </c>
      <c r="C115" s="14">
        <v>0</v>
      </c>
    </row>
    <row r="116" spans="1:3" s="10" customFormat="1" ht="25.5" x14ac:dyDescent="0.25">
      <c r="A116" s="12" t="s">
        <v>200</v>
      </c>
      <c r="B116" s="13" t="s">
        <v>201</v>
      </c>
      <c r="C116" s="14">
        <v>0</v>
      </c>
    </row>
    <row r="117" spans="1:3" s="10" customFormat="1" ht="38.25" x14ac:dyDescent="0.25">
      <c r="A117" s="12" t="s">
        <v>202</v>
      </c>
      <c r="B117" s="13" t="s">
        <v>203</v>
      </c>
      <c r="C117" s="14">
        <v>0</v>
      </c>
    </row>
    <row r="118" spans="1:3" s="10" customFormat="1" ht="25.5" x14ac:dyDescent="0.25">
      <c r="A118" s="12" t="s">
        <v>204</v>
      </c>
      <c r="B118" s="13" t="s">
        <v>205</v>
      </c>
      <c r="C118" s="14">
        <v>0</v>
      </c>
    </row>
    <row r="119" spans="1:3" s="10" customFormat="1" ht="25.5" x14ac:dyDescent="0.25">
      <c r="A119" s="12" t="s">
        <v>206</v>
      </c>
      <c r="B119" s="13" t="s">
        <v>207</v>
      </c>
      <c r="C119" s="14">
        <v>0</v>
      </c>
    </row>
    <row r="120" spans="1:3" s="10" customFormat="1" ht="15" x14ac:dyDescent="0.25">
      <c r="A120" s="7" t="s">
        <v>208</v>
      </c>
      <c r="B120" s="8" t="s">
        <v>209</v>
      </c>
      <c r="C120" s="11">
        <f>C121+C126</f>
        <v>7600942</v>
      </c>
    </row>
    <row r="121" spans="1:3" s="10" customFormat="1" ht="25.5" x14ac:dyDescent="0.25">
      <c r="A121" s="7" t="s">
        <v>210</v>
      </c>
      <c r="B121" s="8" t="s">
        <v>211</v>
      </c>
      <c r="C121" s="11">
        <f>C122</f>
        <v>7437700</v>
      </c>
    </row>
    <row r="122" spans="1:3" s="10" customFormat="1" ht="25.5" x14ac:dyDescent="0.25">
      <c r="A122" s="7" t="s">
        <v>212</v>
      </c>
      <c r="B122" s="8" t="s">
        <v>213</v>
      </c>
      <c r="C122" s="11">
        <f>C123+C124+C125</f>
        <v>7437700</v>
      </c>
    </row>
    <row r="123" spans="1:3" s="10" customFormat="1" ht="38.25" x14ac:dyDescent="0.25">
      <c r="A123" s="12" t="s">
        <v>214</v>
      </c>
      <c r="B123" s="13" t="s">
        <v>215</v>
      </c>
      <c r="C123" s="14">
        <v>846000</v>
      </c>
    </row>
    <row r="124" spans="1:3" s="10" customFormat="1" ht="25.5" x14ac:dyDescent="0.25">
      <c r="A124" s="12" t="s">
        <v>216</v>
      </c>
      <c r="B124" s="13" t="s">
        <v>217</v>
      </c>
      <c r="C124" s="14">
        <v>1441100</v>
      </c>
    </row>
    <row r="125" spans="1:3" s="10" customFormat="1" ht="51" x14ac:dyDescent="0.25">
      <c r="A125" s="12" t="s">
        <v>218</v>
      </c>
      <c r="B125" s="13" t="s">
        <v>219</v>
      </c>
      <c r="C125" s="14">
        <v>5150600</v>
      </c>
    </row>
    <row r="126" spans="1:3" s="10" customFormat="1" ht="38.25" x14ac:dyDescent="0.25">
      <c r="A126" s="7" t="s">
        <v>220</v>
      </c>
      <c r="B126" s="8" t="s">
        <v>221</v>
      </c>
      <c r="C126" s="11">
        <f>C127</f>
        <v>163242</v>
      </c>
    </row>
    <row r="127" spans="1:3" s="10" customFormat="1" ht="38.25" x14ac:dyDescent="0.25">
      <c r="A127" s="12" t="s">
        <v>222</v>
      </c>
      <c r="B127" s="13" t="s">
        <v>223</v>
      </c>
      <c r="C127" s="14">
        <v>163242</v>
      </c>
    </row>
    <row r="128" spans="1:3" s="16" customFormat="1" ht="25.5" x14ac:dyDescent="0.2">
      <c r="A128" s="19" t="s">
        <v>224</v>
      </c>
      <c r="B128" s="28" t="s">
        <v>225</v>
      </c>
      <c r="C128" s="20">
        <f>C129</f>
        <v>-1512780.2</v>
      </c>
    </row>
    <row r="129" spans="1:3" s="16" customFormat="1" ht="25.5" x14ac:dyDescent="0.2">
      <c r="A129" s="21" t="s">
        <v>226</v>
      </c>
      <c r="B129" s="18" t="s">
        <v>227</v>
      </c>
      <c r="C129" s="22">
        <f>C130</f>
        <v>-1512780.2</v>
      </c>
    </row>
    <row r="130" spans="1:3" s="16" customFormat="1" ht="25.5" x14ac:dyDescent="0.2">
      <c r="A130" s="29" t="s">
        <v>228</v>
      </c>
      <c r="B130" s="18" t="s">
        <v>229</v>
      </c>
      <c r="C130" s="22">
        <v>-1512780.2</v>
      </c>
    </row>
    <row r="131" spans="1:3" s="10" customFormat="1" ht="15.75" x14ac:dyDescent="0.25">
      <c r="A131" s="30" t="s">
        <v>230</v>
      </c>
      <c r="B131" s="31" t="s">
        <v>231</v>
      </c>
      <c r="C131" s="32">
        <f>C19+C98</f>
        <v>198328256.25999999</v>
      </c>
    </row>
    <row r="132" spans="1:3" x14ac:dyDescent="0.2">
      <c r="C132" s="34" t="s">
        <v>235</v>
      </c>
    </row>
  </sheetData>
  <mergeCells count="15">
    <mergeCell ref="A14:C14"/>
    <mergeCell ref="A17:A18"/>
    <mergeCell ref="B17:B18"/>
    <mergeCell ref="C17:C18"/>
    <mergeCell ref="B1:C1"/>
    <mergeCell ref="B2:C2"/>
    <mergeCell ref="B3:C3"/>
    <mergeCell ref="B4:C4"/>
    <mergeCell ref="B5:C5"/>
    <mergeCell ref="A13:C13"/>
    <mergeCell ref="B7:C7"/>
    <mergeCell ref="B8:C8"/>
    <mergeCell ref="B9:C9"/>
    <mergeCell ref="B10:C10"/>
    <mergeCell ref="B11:C11"/>
  </mergeCells>
  <printOptions horizontalCentered="1"/>
  <pageMargins left="1.1811023622047245" right="0.39370078740157483" top="0.78740157480314965" bottom="0.78740157480314965" header="0" footer="0"/>
  <pageSetup paperSize="9" scale="6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Доходы-1-22 </vt:lpstr>
      <vt:lpstr>'Доходы-1-22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User08</dc:creator>
  <cp:lastModifiedBy>Kanc5</cp:lastModifiedBy>
  <cp:lastPrinted>2022-05-23T08:16:28Z</cp:lastPrinted>
  <dcterms:created xsi:type="dcterms:W3CDTF">2022-05-19T13:23:04Z</dcterms:created>
  <dcterms:modified xsi:type="dcterms:W3CDTF">2022-05-23T08:16:41Z</dcterms:modified>
</cp:coreProperties>
</file>