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\arhiv\Dok2020\Post\P601-900\"/>
    </mc:Choice>
  </mc:AlternateContent>
  <bookViews>
    <workbookView xWindow="195" yWindow="-15" windowWidth="14280" windowHeight="12645"/>
  </bookViews>
  <sheets>
    <sheet name="итоги 9 мес. 2020" sheetId="16" r:id="rId1"/>
  </sheets>
  <definedNames>
    <definedName name="_xlnm.Print_Area" localSheetId="0">'итоги 9 мес. 2020'!$A$1:$AR$90</definedName>
  </definedNames>
  <calcPr calcId="152511"/>
</workbook>
</file>

<file path=xl/calcChain.xml><?xml version="1.0" encoding="utf-8"?>
<calcChain xmlns="http://schemas.openxmlformats.org/spreadsheetml/2006/main">
  <c r="AM59" i="16" l="1"/>
  <c r="AL59" i="16"/>
  <c r="AK59" i="16"/>
  <c r="AO47" i="16"/>
  <c r="AM48" i="16"/>
  <c r="AN50" i="16"/>
  <c r="AN51" i="16"/>
  <c r="AO50" i="16"/>
  <c r="AP50" i="16"/>
  <c r="AM42" i="16"/>
  <c r="AN42" i="16" s="1"/>
  <c r="AO42" i="16" s="1"/>
  <c r="AP42" i="16" s="1"/>
  <c r="AQ42" i="16" s="1"/>
  <c r="AM53" i="16" l="1"/>
  <c r="AN53" i="16" s="1"/>
  <c r="AN36" i="16"/>
  <c r="AL28" i="16"/>
  <c r="AL62" i="16"/>
  <c r="AN56" i="16"/>
  <c r="AM56" i="16"/>
  <c r="AO77" i="16"/>
  <c r="AN35" i="16"/>
  <c r="T35" i="16"/>
  <c r="AA35" i="16"/>
  <c r="AN23" i="16"/>
  <c r="AO23" i="16" s="1"/>
  <c r="AP23" i="16" s="1"/>
  <c r="AQ23" i="16" s="1"/>
  <c r="AN16" i="16"/>
  <c r="AQ16" i="16" l="1"/>
  <c r="AP16" i="16"/>
  <c r="AO16" i="16"/>
  <c r="AK16" i="16"/>
  <c r="AL16" i="16"/>
  <c r="AL15" i="16" l="1"/>
  <c r="AL14" i="16"/>
  <c r="AQ13" i="16"/>
  <c r="AQ59" i="16" s="1"/>
  <c r="AP13" i="16"/>
  <c r="AP59" i="16" s="1"/>
  <c r="AO13" i="16"/>
  <c r="AO59" i="16" s="1"/>
  <c r="AN13" i="16"/>
  <c r="AN59" i="16" s="1"/>
  <c r="AN15" i="16"/>
  <c r="AM30" i="16"/>
  <c r="AN27" i="16"/>
  <c r="AM23" i="16"/>
  <c r="AM20" i="16" s="1"/>
  <c r="AN25" i="16"/>
  <c r="AO25" i="16" s="1"/>
  <c r="AP25" i="16" s="1"/>
  <c r="AQ25" i="16" s="1"/>
  <c r="AN26" i="16"/>
  <c r="AO26" i="16" s="1"/>
  <c r="AP26" i="16" l="1"/>
  <c r="AQ26" i="16" s="1"/>
  <c r="AN20" i="16"/>
  <c r="AS20" i="16" s="1"/>
  <c r="AM40" i="16"/>
  <c r="AN79" i="16"/>
  <c r="AO79" i="16" s="1"/>
  <c r="AP79" i="16" s="1"/>
  <c r="AQ79" i="16" s="1"/>
  <c r="AL79" i="16"/>
  <c r="AJ79" i="16"/>
  <c r="AG79" i="16"/>
  <c r="AH79" i="16" s="1"/>
  <c r="X79" i="16"/>
  <c r="AO78" i="16"/>
  <c r="AP78" i="16" s="1"/>
  <c r="AQ78" i="16" s="1"/>
  <c r="AJ78" i="16"/>
  <c r="AK78" i="16" s="1"/>
  <c r="AF78" i="16"/>
  <c r="AG78" i="16" s="1"/>
  <c r="AH78" i="16" s="1"/>
  <c r="AC78" i="16"/>
  <c r="W78" i="16"/>
  <c r="X78" i="16" s="1"/>
  <c r="AL77" i="16"/>
  <c r="AP77" i="16" s="1"/>
  <c r="AQ77" i="16" s="1"/>
  <c r="AK77" i="16"/>
  <c r="AH77" i="16"/>
  <c r="AG77" i="16"/>
  <c r="AJ77" i="16" s="1"/>
  <c r="AC77" i="16"/>
  <c r="AB77" i="16"/>
  <c r="AA77" i="16"/>
  <c r="Y77" i="16"/>
  <c r="W77" i="16"/>
  <c r="T77" i="16"/>
  <c r="P77" i="16"/>
  <c r="K77" i="16"/>
  <c r="F77" i="16"/>
  <c r="E77" i="16"/>
  <c r="AF76" i="16"/>
  <c r="AJ76" i="16" s="1"/>
  <c r="AL76" i="16" s="1"/>
  <c r="AN76" i="16" s="1"/>
  <c r="AO76" i="16" s="1"/>
  <c r="AP76" i="16" s="1"/>
  <c r="AQ76" i="16" s="1"/>
  <c r="AE76" i="16"/>
  <c r="AD76" i="16"/>
  <c r="AB76" i="16"/>
  <c r="AC76" i="16" s="1"/>
  <c r="AG76" i="16" s="1"/>
  <c r="AH76" i="16" s="1"/>
  <c r="AA76" i="16"/>
  <c r="Z76" i="16"/>
  <c r="Y76" i="16"/>
  <c r="X76" i="16"/>
  <c r="Q76" i="16"/>
  <c r="K76" i="16"/>
  <c r="H76" i="16"/>
  <c r="G76" i="16"/>
  <c r="F76" i="16"/>
  <c r="E76" i="16"/>
  <c r="AQ71" i="16"/>
  <c r="AQ70" i="16" s="1"/>
  <c r="AP71" i="16"/>
  <c r="AP70" i="16" s="1"/>
  <c r="AO71" i="16"/>
  <c r="AO70" i="16" s="1"/>
  <c r="AN71" i="16"/>
  <c r="AN70" i="16" s="1"/>
  <c r="AL71" i="16"/>
  <c r="AL70" i="16" s="1"/>
  <c r="AK71" i="16"/>
  <c r="AK70" i="16" s="1"/>
  <c r="AQ67" i="16"/>
  <c r="AP67" i="16"/>
  <c r="AO67" i="16"/>
  <c r="AN67" i="16"/>
  <c r="AL67" i="16"/>
  <c r="AL61" i="16" s="1"/>
  <c r="AK67" i="16"/>
  <c r="AQ62" i="16"/>
  <c r="AP62" i="16"/>
  <c r="AO62" i="16"/>
  <c r="AN62" i="16"/>
  <c r="AK62" i="16"/>
  <c r="AH60" i="16"/>
  <c r="AC60" i="16"/>
  <c r="AJ59" i="16"/>
  <c r="AI59" i="16"/>
  <c r="AG59" i="16"/>
  <c r="AH59" i="16" s="1"/>
  <c r="AF59" i="16"/>
  <c r="AE59" i="16"/>
  <c r="AB59" i="16"/>
  <c r="AC59" i="16" s="1"/>
  <c r="W59" i="16"/>
  <c r="U59" i="16"/>
  <c r="T59" i="16"/>
  <c r="S59" i="16"/>
  <c r="R59" i="16"/>
  <c r="P59" i="16"/>
  <c r="O59" i="16"/>
  <c r="AL58" i="16"/>
  <c r="AK58" i="16"/>
  <c r="AJ58" i="16"/>
  <c r="AI58" i="16"/>
  <c r="AG58" i="16"/>
  <c r="AF58" i="16"/>
  <c r="AF56" i="16" s="1"/>
  <c r="AA58" i="16"/>
  <c r="AA56" i="16" s="1"/>
  <c r="AC57" i="16"/>
  <c r="AC58" i="16" s="1"/>
  <c r="AE56" i="16"/>
  <c r="AB56" i="16"/>
  <c r="Z56" i="16"/>
  <c r="W56" i="16"/>
  <c r="V56" i="16"/>
  <c r="U56" i="16"/>
  <c r="T56" i="16"/>
  <c r="S56" i="16"/>
  <c r="R56" i="16"/>
  <c r="Q56" i="16"/>
  <c r="P56" i="16"/>
  <c r="O56" i="16"/>
  <c r="AB54" i="16"/>
  <c r="W54" i="16"/>
  <c r="U54" i="16"/>
  <c r="T54" i="16"/>
  <c r="S54" i="16"/>
  <c r="R54" i="16"/>
  <c r="P54" i="16"/>
  <c r="AG53" i="16"/>
  <c r="AH53" i="16" s="1"/>
  <c r="AI53" i="16" s="1"/>
  <c r="AJ53" i="16" s="1"/>
  <c r="AF53" i="16"/>
  <c r="AE53" i="16"/>
  <c r="AC53" i="16"/>
  <c r="AB53" i="16"/>
  <c r="Z53" i="16"/>
  <c r="AA53" i="16" s="1"/>
  <c r="AI52" i="16"/>
  <c r="AJ52" i="16" s="1"/>
  <c r="AG52" i="16"/>
  <c r="AH52" i="16" s="1"/>
  <c r="AE52" i="16"/>
  <c r="AB52" i="16"/>
  <c r="AC52" i="16" s="1"/>
  <c r="AA52" i="16"/>
  <c r="AH51" i="16"/>
  <c r="AL50" i="16"/>
  <c r="AL48" i="16" s="1"/>
  <c r="AK50" i="16"/>
  <c r="AK48" i="16" s="1"/>
  <c r="AI50" i="16"/>
  <c r="AJ50" i="16" s="1"/>
  <c r="AJ48" i="16" s="1"/>
  <c r="AH50" i="16"/>
  <c r="AH45" i="16" s="1"/>
  <c r="AG50" i="16"/>
  <c r="AG48" i="16" s="1"/>
  <c r="AH48" i="16" s="1"/>
  <c r="AF50" i="16"/>
  <c r="AF48" i="16" s="1"/>
  <c r="AE50" i="16"/>
  <c r="AE48" i="16" s="1"/>
  <c r="AC50" i="16"/>
  <c r="AC48" i="16" s="1"/>
  <c r="AB50" i="16"/>
  <c r="W50" i="16"/>
  <c r="W48" i="16" s="1"/>
  <c r="AB49" i="16"/>
  <c r="AO48" i="16"/>
  <c r="AN48" i="16"/>
  <c r="AA48" i="16"/>
  <c r="O48" i="16"/>
  <c r="AP47" i="16"/>
  <c r="AQ47" i="16" s="1"/>
  <c r="AJ47" i="16"/>
  <c r="AH47" i="16"/>
  <c r="AF47" i="16"/>
  <c r="AG46" i="16"/>
  <c r="AJ46" i="16" s="1"/>
  <c r="AJ42" i="16" s="1"/>
  <c r="AF46" i="16"/>
  <c r="AE46" i="16"/>
  <c r="AF45" i="16"/>
  <c r="AE45" i="16"/>
  <c r="AJ44" i="16"/>
  <c r="AH44" i="16"/>
  <c r="AK44" i="16" s="1"/>
  <c r="AL44" i="16" s="1"/>
  <c r="AM44" i="16" s="1"/>
  <c r="AE44" i="16"/>
  <c r="AC43" i="16"/>
  <c r="AC54" i="16" s="1"/>
  <c r="Z43" i="16"/>
  <c r="AH42" i="16"/>
  <c r="AK42" i="16" s="1"/>
  <c r="AF42" i="16"/>
  <c r="AG41" i="16"/>
  <c r="AH41" i="16" s="1"/>
  <c r="AF41" i="16"/>
  <c r="AF39" i="16" s="1"/>
  <c r="AE41" i="16"/>
  <c r="AE39" i="16" s="1"/>
  <c r="AJ40" i="16"/>
  <c r="AL40" i="16" s="1"/>
  <c r="AN40" i="16" s="1"/>
  <c r="AO40" i="16" s="1"/>
  <c r="AP40" i="16" s="1"/>
  <c r="AQ40" i="16" s="1"/>
  <c r="AH40" i="16"/>
  <c r="AI40" i="16" s="1"/>
  <c r="AC39" i="16"/>
  <c r="AA39" i="16"/>
  <c r="AO36" i="16"/>
  <c r="AP36" i="16" s="1"/>
  <c r="AQ36" i="16" s="1"/>
  <c r="AJ36" i="16"/>
  <c r="AH36" i="16"/>
  <c r="AF36" i="16"/>
  <c r="AA36" i="16"/>
  <c r="Y36" i="16"/>
  <c r="V36" i="16"/>
  <c r="T36" i="16"/>
  <c r="R36" i="16"/>
  <c r="Q36" i="16"/>
  <c r="K36" i="16"/>
  <c r="AO35" i="16"/>
  <c r="AP35" i="16" s="1"/>
  <c r="AQ35" i="16" s="1"/>
  <c r="AJ35" i="16"/>
  <c r="AH35" i="16"/>
  <c r="AF35" i="16"/>
  <c r="Y35" i="16"/>
  <c r="V35" i="16"/>
  <c r="R35" i="16"/>
  <c r="L35" i="16"/>
  <c r="Q35" i="16" s="1"/>
  <c r="K35" i="16"/>
  <c r="AH33" i="16"/>
  <c r="AF33" i="16"/>
  <c r="AH32" i="16"/>
  <c r="Y32" i="16"/>
  <c r="AA32" i="16" s="1"/>
  <c r="AN31" i="16"/>
  <c r="AJ31" i="16"/>
  <c r="AH31" i="16"/>
  <c r="AH30" i="16" s="1"/>
  <c r="AF31" i="16"/>
  <c r="Y31" i="16"/>
  <c r="AA31" i="16" s="1"/>
  <c r="AL30" i="16"/>
  <c r="AN30" i="16" s="1"/>
  <c r="AK30" i="16"/>
  <c r="AG30" i="16"/>
  <c r="AJ30" i="16" s="1"/>
  <c r="AE30" i="16"/>
  <c r="AD30" i="16"/>
  <c r="AC30" i="16"/>
  <c r="AF30" i="16" s="1"/>
  <c r="AB30" i="16"/>
  <c r="Z30" i="16"/>
  <c r="W30" i="16"/>
  <c r="Y30" i="16" s="1"/>
  <c r="O30" i="16"/>
  <c r="K30" i="16"/>
  <c r="H30" i="16"/>
  <c r="F30" i="16"/>
  <c r="E30" i="16"/>
  <c r="AO27" i="16"/>
  <c r="AP27" i="16" s="1"/>
  <c r="AQ27" i="16" s="1"/>
  <c r="AJ27" i="16"/>
  <c r="AH27" i="16"/>
  <c r="AF27" i="16"/>
  <c r="AH26" i="16"/>
  <c r="AH25" i="16"/>
  <c r="AJ25" i="16" s="1"/>
  <c r="AA25" i="16"/>
  <c r="Y25" i="16"/>
  <c r="W24" i="16"/>
  <c r="AB24" i="16" s="1"/>
  <c r="AC24" i="16" s="1"/>
  <c r="AH23" i="16"/>
  <c r="AJ23" i="16" s="1"/>
  <c r="AF23" i="16"/>
  <c r="AA23" i="16"/>
  <c r="Y23" i="16"/>
  <c r="AH21" i="16"/>
  <c r="W21" i="16"/>
  <c r="AB21" i="16" s="1"/>
  <c r="V21" i="16"/>
  <c r="AH20" i="16"/>
  <c r="W20" i="16"/>
  <c r="O20" i="16"/>
  <c r="O18" i="16" s="1"/>
  <c r="H20" i="16"/>
  <c r="H18" i="16" s="1"/>
  <c r="AG18" i="16"/>
  <c r="AH18" i="16" s="1"/>
  <c r="V18" i="16"/>
  <c r="T18" i="16"/>
  <c r="Q18" i="16"/>
  <c r="R18" i="16" s="1"/>
  <c r="K18" i="16"/>
  <c r="AF16" i="16"/>
  <c r="AA16" i="16"/>
  <c r="H16" i="16"/>
  <c r="G16" i="16"/>
  <c r="K16" i="16" s="1"/>
  <c r="AQ15" i="16"/>
  <c r="AP15" i="16"/>
  <c r="AO15" i="16"/>
  <c r="T15" i="16"/>
  <c r="R15" i="16"/>
  <c r="Q15" i="16"/>
  <c r="M15" i="16"/>
  <c r="L15" i="16"/>
  <c r="L13" i="16" s="1"/>
  <c r="K15" i="16"/>
  <c r="I15" i="16"/>
  <c r="H15" i="16"/>
  <c r="G15" i="16"/>
  <c r="V15" i="16" s="1"/>
  <c r="AQ14" i="16"/>
  <c r="AP14" i="16"/>
  <c r="AO14" i="16"/>
  <c r="AN14" i="16"/>
  <c r="AF14" i="16"/>
  <c r="V14" i="16"/>
  <c r="T14" i="16"/>
  <c r="R14" i="16"/>
  <c r="Q14" i="16"/>
  <c r="K14" i="16"/>
  <c r="I14" i="16"/>
  <c r="H14" i="16"/>
  <c r="G14" i="16"/>
  <c r="AA13" i="16"/>
  <c r="AA59" i="16" s="1"/>
  <c r="Z13" i="16"/>
  <c r="Z59" i="16" s="1"/>
  <c r="X13" i="16"/>
  <c r="J13" i="16"/>
  <c r="AQ61" i="16" l="1"/>
  <c r="AJ32" i="16"/>
  <c r="AP61" i="16"/>
  <c r="AK61" i="16"/>
  <c r="AJ21" i="16"/>
  <c r="Y14" i="16"/>
  <c r="AA14" i="16" s="1"/>
  <c r="AK21" i="16"/>
  <c r="AL21" i="16" s="1"/>
  <c r="AO31" i="16"/>
  <c r="AP31" i="16" s="1"/>
  <c r="AQ31" i="16" s="1"/>
  <c r="AN33" i="16"/>
  <c r="AA43" i="16"/>
  <c r="AA54" i="16" s="1"/>
  <c r="K13" i="16"/>
  <c r="AI48" i="16"/>
  <c r="AQ48" i="16"/>
  <c r="AO61" i="16"/>
  <c r="AP48" i="16"/>
  <c r="Y20" i="16"/>
  <c r="V13" i="16"/>
  <c r="V59" i="16" s="1"/>
  <c r="AF25" i="16"/>
  <c r="AF20" i="16" s="1"/>
  <c r="Q13" i="16"/>
  <c r="Q54" i="16" s="1"/>
  <c r="W18" i="16"/>
  <c r="AI44" i="16"/>
  <c r="AG45" i="16"/>
  <c r="AG43" i="16" s="1"/>
  <c r="AH43" i="16" s="1"/>
  <c r="AH46" i="16"/>
  <c r="AI46" i="16" s="1"/>
  <c r="AF43" i="16"/>
  <c r="AF54" i="16" s="1"/>
  <c r="AA20" i="16"/>
  <c r="AN61" i="16"/>
  <c r="AF32" i="16"/>
  <c r="Z54" i="16"/>
  <c r="Z21" i="16"/>
  <c r="AA21" i="16" s="1"/>
  <c r="AJ20" i="16"/>
  <c r="AG39" i="16"/>
  <c r="AH39" i="16" s="1"/>
  <c r="AE43" i="16"/>
  <c r="AE54" i="16" s="1"/>
  <c r="Z24" i="16"/>
  <c r="AA24" i="16" s="1"/>
  <c r="AJ33" i="16"/>
  <c r="AB18" i="16"/>
  <c r="AC21" i="16"/>
  <c r="AF21" i="16" s="1"/>
  <c r="AI45" i="16"/>
  <c r="AK45" i="16"/>
  <c r="AJ45" i="16"/>
  <c r="AJ43" i="16" s="1"/>
  <c r="AJ54" i="16" s="1"/>
  <c r="AE24" i="16"/>
  <c r="AF24" i="16"/>
  <c r="AG24" i="16"/>
  <c r="AH24" i="16" s="1"/>
  <c r="AK24" i="16" s="1"/>
  <c r="AL24" i="16" s="1"/>
  <c r="AQ20" i="16"/>
  <c r="AP20" i="16"/>
  <c r="AA33" i="16"/>
  <c r="AA30" i="16"/>
  <c r="AK41" i="16"/>
  <c r="AI41" i="16"/>
  <c r="AI76" i="16"/>
  <c r="AK76" i="16"/>
  <c r="AN44" i="16"/>
  <c r="AN32" i="16"/>
  <c r="AO30" i="16"/>
  <c r="Y15" i="16"/>
  <c r="AA15" i="16" s="1"/>
  <c r="Y21" i="16"/>
  <c r="Y24" i="16"/>
  <c r="AO20" i="16"/>
  <c r="AO33" i="16" l="1"/>
  <c r="AP33" i="16" s="1"/>
  <c r="AQ33" i="16" s="1"/>
  <c r="AJ18" i="16"/>
  <c r="Y18" i="16"/>
  <c r="Q59" i="16"/>
  <c r="AK18" i="16"/>
  <c r="AM24" i="16"/>
  <c r="AN24" i="16"/>
  <c r="AO24" i="16" s="1"/>
  <c r="AP24" i="16" s="1"/>
  <c r="AQ24" i="16" s="1"/>
  <c r="AM21" i="16"/>
  <c r="AM18" i="16" s="1"/>
  <c r="AN21" i="16"/>
  <c r="AS21" i="16"/>
  <c r="AL18" i="16"/>
  <c r="V54" i="16"/>
  <c r="AI43" i="16"/>
  <c r="AI54" i="16" s="1"/>
  <c r="AK46" i="16"/>
  <c r="AL46" i="16" s="1"/>
  <c r="AM46" i="16" s="1"/>
  <c r="AG54" i="16"/>
  <c r="AH54" i="16" s="1"/>
  <c r="AA18" i="16"/>
  <c r="AP30" i="16"/>
  <c r="AO32" i="16"/>
  <c r="AO44" i="16"/>
  <c r="AJ24" i="16"/>
  <c r="AL45" i="16"/>
  <c r="AL41" i="16"/>
  <c r="AM41" i="16" s="1"/>
  <c r="AK39" i="16"/>
  <c r="AJ41" i="16"/>
  <c r="AJ39" i="16" s="1"/>
  <c r="AI39" i="16"/>
  <c r="AF18" i="16"/>
  <c r="AC18" i="16"/>
  <c r="AN41" i="16" l="1"/>
  <c r="AO41" i="16" s="1"/>
  <c r="AP41" i="16" s="1"/>
  <c r="AQ41" i="16" s="1"/>
  <c r="AQ39" i="16" s="1"/>
  <c r="AM39" i="16"/>
  <c r="AN45" i="16"/>
  <c r="AM45" i="16"/>
  <c r="AM43" i="16" s="1"/>
  <c r="AM54" i="16" s="1"/>
  <c r="AN46" i="16"/>
  <c r="AO46" i="16" s="1"/>
  <c r="AP46" i="16" s="1"/>
  <c r="AQ46" i="16" s="1"/>
  <c r="AO21" i="16"/>
  <c r="AP21" i="16" s="1"/>
  <c r="AQ21" i="16" s="1"/>
  <c r="AN18" i="16"/>
  <c r="AS18" i="16" s="1"/>
  <c r="AK43" i="16"/>
  <c r="AK54" i="16" s="1"/>
  <c r="AL39" i="16"/>
  <c r="AP44" i="16"/>
  <c r="AQ30" i="16"/>
  <c r="AQ32" i="16" s="1"/>
  <c r="AP32" i="16"/>
  <c r="AN39" i="16"/>
  <c r="AL43" i="16"/>
  <c r="AL54" i="16" s="1"/>
  <c r="AO45" i="16" l="1"/>
  <c r="AP45" i="16" s="1"/>
  <c r="AQ45" i="16" s="1"/>
  <c r="AN43" i="16"/>
  <c r="AN54" i="16" s="1"/>
  <c r="AO18" i="16"/>
  <c r="AQ18" i="16"/>
  <c r="AP18" i="16"/>
  <c r="AQ44" i="16"/>
  <c r="AO39" i="16" l="1"/>
  <c r="AO43" i="16"/>
  <c r="AO54" i="16" s="1"/>
  <c r="AP39" i="16" l="1"/>
  <c r="AQ43" i="16"/>
  <c r="AQ54" i="16" s="1"/>
  <c r="AP43" i="16"/>
  <c r="AP54" i="16" s="1"/>
  <c r="AQ56" i="16" l="1"/>
  <c r="AP56" i="16"/>
  <c r="AO56" i="16"/>
</calcChain>
</file>

<file path=xl/comments1.xml><?xml version="1.0" encoding="utf-8"?>
<comments xmlns="http://schemas.openxmlformats.org/spreadsheetml/2006/main">
  <authors>
    <author>Ekonom7</author>
    <author>Inet</author>
  </authors>
  <commentList>
    <comment ref="O53" authorId="0" shapeId="0">
      <text>
        <r>
          <rPr>
            <b/>
            <sz val="9"/>
            <color indexed="81"/>
            <rFont val="Tahoma"/>
            <family val="2"/>
            <charset val="204"/>
          </rPr>
          <t>Ekonom7:</t>
        </r>
        <r>
          <rPr>
            <sz val="9"/>
            <color indexed="81"/>
            <rFont val="Tahoma"/>
            <family val="2"/>
            <charset val="204"/>
          </rPr>
          <t xml:space="preserve">
на 31.12.14</t>
        </r>
      </text>
    </comment>
    <comment ref="W53" authorId="0" shapeId="0">
      <text>
        <r>
          <rPr>
            <b/>
            <sz val="9"/>
            <color indexed="81"/>
            <rFont val="Tahoma"/>
            <family val="2"/>
            <charset val="204"/>
          </rPr>
          <t>Ekonom7:</t>
        </r>
        <r>
          <rPr>
            <sz val="9"/>
            <color indexed="81"/>
            <rFont val="Tahoma"/>
            <family val="2"/>
            <charset val="204"/>
          </rPr>
          <t xml:space="preserve">
на 31.12.15</t>
        </r>
      </text>
    </comment>
    <comment ref="Z53" authorId="1" shapeId="0">
      <text>
        <r>
          <rPr>
            <b/>
            <sz val="9"/>
            <color indexed="81"/>
            <rFont val="Tahoma"/>
            <family val="2"/>
            <charset val="204"/>
          </rPr>
          <t>Inet:</t>
        </r>
        <r>
          <rPr>
            <sz val="9"/>
            <color indexed="81"/>
            <rFont val="Tahoma"/>
            <family val="2"/>
            <charset val="204"/>
          </rPr>
          <t xml:space="preserve">
за 9 мес. Поставлено - 59, снято 237</t>
        </r>
      </text>
    </comment>
    <comment ref="AA53" authorId="0" shapeId="0">
      <text>
        <r>
          <rPr>
            <b/>
            <sz val="9"/>
            <color indexed="81"/>
            <rFont val="Tahoma"/>
            <family val="2"/>
            <charset val="204"/>
          </rPr>
          <t>Ekonom7:</t>
        </r>
        <r>
          <rPr>
            <sz val="9"/>
            <color indexed="81"/>
            <rFont val="Tahoma"/>
            <family val="2"/>
            <charset val="204"/>
          </rPr>
          <t xml:space="preserve">
на 31.12.15 = 01.01.16</t>
        </r>
      </text>
    </comment>
    <comment ref="AB53" authorId="0" shapeId="0">
      <text>
        <r>
          <rPr>
            <b/>
            <sz val="9"/>
            <color indexed="81"/>
            <rFont val="Tahoma"/>
            <family val="2"/>
            <charset val="204"/>
          </rPr>
          <t>Ekonom7:</t>
        </r>
        <r>
          <rPr>
            <sz val="9"/>
            <color indexed="81"/>
            <rFont val="Tahoma"/>
            <family val="2"/>
            <charset val="204"/>
          </rPr>
          <t xml:space="preserve">
на 01.01.2017
</t>
        </r>
      </text>
    </comment>
    <comment ref="AC53" authorId="0" shapeId="0">
      <text>
        <r>
          <rPr>
            <b/>
            <sz val="9"/>
            <color indexed="81"/>
            <rFont val="Tahoma"/>
            <family val="2"/>
            <charset val="204"/>
          </rPr>
          <t>Ekonom7:</t>
        </r>
        <r>
          <rPr>
            <sz val="9"/>
            <color indexed="81"/>
            <rFont val="Tahoma"/>
            <family val="2"/>
            <charset val="204"/>
          </rPr>
          <t xml:space="preserve">
на 01.01.2017
</t>
        </r>
      </text>
    </comment>
  </commentList>
</comments>
</file>

<file path=xl/sharedStrings.xml><?xml version="1.0" encoding="utf-8"?>
<sst xmlns="http://schemas.openxmlformats.org/spreadsheetml/2006/main" count="576" uniqueCount="290">
  <si>
    <t>№ п/п</t>
  </si>
  <si>
    <t>Наименование индикатора</t>
  </si>
  <si>
    <t>Ед. изм.</t>
  </si>
  <si>
    <t>отчет</t>
  </si>
  <si>
    <t>оценка</t>
  </si>
  <si>
    <t>2011 год</t>
  </si>
  <si>
    <t>2012 года</t>
  </si>
  <si>
    <t>2013 год</t>
  </si>
  <si>
    <t>2014 год</t>
  </si>
  <si>
    <t>2015 год</t>
  </si>
  <si>
    <t>2016 год</t>
  </si>
  <si>
    <t>1.</t>
  </si>
  <si>
    <t>Демографическая ситуация</t>
  </si>
  <si>
    <t>1.1.</t>
  </si>
  <si>
    <t>Среднегодовая численность постоянного населения</t>
  </si>
  <si>
    <t>тыс. чел.</t>
  </si>
  <si>
    <t>1.2.</t>
  </si>
  <si>
    <t>Естественный прирост (убыль) человек</t>
  </si>
  <si>
    <t>тыс.чел.</t>
  </si>
  <si>
    <t>1.3.</t>
  </si>
  <si>
    <t>Миграционный прирост (убыль) населения</t>
  </si>
  <si>
    <t>1.4.</t>
  </si>
  <si>
    <t>Численность населения трудоспособного возраста</t>
  </si>
  <si>
    <t>2.</t>
  </si>
  <si>
    <t>Труд</t>
  </si>
  <si>
    <t>2.1.</t>
  </si>
  <si>
    <t>Фонд оплаты труда работников предприятий, организаций расположенных на территории муниципального образования</t>
  </si>
  <si>
    <t>млн. руб.</t>
  </si>
  <si>
    <t>2.2.</t>
  </si>
  <si>
    <t>Среднесписочная численность работников (без внешних совместителей) всех предприятий и организаций</t>
  </si>
  <si>
    <t>2.3.</t>
  </si>
  <si>
    <t>рублей</t>
  </si>
  <si>
    <t>3.</t>
  </si>
  <si>
    <t>Предпринимательство</t>
  </si>
  <si>
    <t>3.1.</t>
  </si>
  <si>
    <t>3.2.</t>
  </si>
  <si>
    <t>4.</t>
  </si>
  <si>
    <t>Потребительский рынок</t>
  </si>
  <si>
    <t>4.1.</t>
  </si>
  <si>
    <t xml:space="preserve"> Оборот розничной торговли</t>
  </si>
  <si>
    <t>млн. руб</t>
  </si>
  <si>
    <t>4.2.</t>
  </si>
  <si>
    <t>Оборот общественного питания</t>
  </si>
  <si>
    <t>4.3.</t>
  </si>
  <si>
    <t>5.</t>
  </si>
  <si>
    <t>5.1.</t>
  </si>
  <si>
    <t>5.2.</t>
  </si>
  <si>
    <t>5.3.</t>
  </si>
  <si>
    <t>5.4.</t>
  </si>
  <si>
    <t>5.5.</t>
  </si>
  <si>
    <t>6.</t>
  </si>
  <si>
    <t>Прочие показатели</t>
  </si>
  <si>
    <t>6.1.</t>
  </si>
  <si>
    <t>Общая площадь территории городского округа</t>
  </si>
  <si>
    <t>га</t>
  </si>
  <si>
    <t>6.2.</t>
  </si>
  <si>
    <t>Площадь земельных участков, являющихся объектами налогообложения земельным налогом</t>
  </si>
  <si>
    <t>Общая площадь жилых помещений, приходящаяся в среднем на одного жителя</t>
  </si>
  <si>
    <t>кв.м</t>
  </si>
  <si>
    <t>* - предоставлены показатели за 9 месяцев</t>
  </si>
  <si>
    <t>4.4. Объем работ, выполненных по виду деятельности "строительство" за 2007г</t>
  </si>
  <si>
    <t>предоставлены показатели за 9 месяцев *</t>
  </si>
  <si>
    <t>5. Ввод в действие жилья и объектов соцкультбыта за 2007 г предоставлены показатели за 9 месяцев *</t>
  </si>
  <si>
    <t>5. Потребительский рынок за 2007 год представлены показатели за 9 месяцев *</t>
  </si>
  <si>
    <t>Прогноз на 2011 год 1 Вариант не представлен, отсутствует индекс-дефлятор</t>
  </si>
  <si>
    <t>2017 год</t>
  </si>
  <si>
    <t>прогноз</t>
  </si>
  <si>
    <t>тыс. чел</t>
  </si>
  <si>
    <t>единиц</t>
  </si>
  <si>
    <t>Примечание</t>
  </si>
  <si>
    <t>6 месяцев 2014</t>
  </si>
  <si>
    <t>2368,2**</t>
  </si>
  <si>
    <t>15,5*</t>
  </si>
  <si>
    <t>14,3*</t>
  </si>
  <si>
    <t>23,2*</t>
  </si>
  <si>
    <t>386,4*</t>
  </si>
  <si>
    <t>62 163,5*</t>
  </si>
  <si>
    <t>1 921,3*</t>
  </si>
  <si>
    <t>9 месяцев 2014</t>
  </si>
  <si>
    <t>65 423,7**</t>
  </si>
  <si>
    <t>0,08***</t>
  </si>
  <si>
    <t>0,1***</t>
  </si>
  <si>
    <t>5014,3***</t>
  </si>
  <si>
    <t>4320*</t>
  </si>
  <si>
    <t>инф-я отсутствует</t>
  </si>
  <si>
    <t>кв.км</t>
  </si>
  <si>
    <t>4,32*</t>
  </si>
  <si>
    <t>2018 год</t>
  </si>
  <si>
    <t>6 месяцев 2015</t>
  </si>
  <si>
    <t>оценка на 15.04.15</t>
  </si>
  <si>
    <t>индекс потребительских цен</t>
  </si>
  <si>
    <t>15,3*</t>
  </si>
  <si>
    <t>66902,5*</t>
  </si>
  <si>
    <t xml:space="preserve">оценка </t>
  </si>
  <si>
    <t xml:space="preserve">отчет </t>
  </si>
  <si>
    <t>отчет на 01.08.2015</t>
  </si>
  <si>
    <t>оценка на 01.08.2015</t>
  </si>
  <si>
    <t>уточненный</t>
  </si>
  <si>
    <t>на 15.04.15</t>
  </si>
  <si>
    <t>на 01.10.2015</t>
  </si>
  <si>
    <t>на 23.11.2015</t>
  </si>
  <si>
    <t xml:space="preserve"> на 01.10.2015</t>
  </si>
  <si>
    <t>9 месяцев 2015</t>
  </si>
  <si>
    <t>5 406,7***</t>
  </si>
  <si>
    <t>в том числе</t>
  </si>
  <si>
    <t>Фонд оплаты труда работников  крупных и средних организаций, расположенных на территории муниципального образования</t>
  </si>
  <si>
    <t>12,865***</t>
  </si>
  <si>
    <t>Среднесписочная численность работников (без внешних совместителей) крупных и средних организаций</t>
  </si>
  <si>
    <t>Среднесписочная численность работников (без внешних совместителей) малых и средних организаций</t>
  </si>
  <si>
    <t>70 044,0***</t>
  </si>
  <si>
    <t>Число субъектов малого и среднего предпринимательства, всего, в т.ч.</t>
  </si>
  <si>
    <t>3,728871***</t>
  </si>
  <si>
    <t>6 месяцев 2016</t>
  </si>
  <si>
    <t>2016 год по итогам за 6 мес.</t>
  </si>
  <si>
    <t>9 месяцев 2016</t>
  </si>
  <si>
    <t>2.4.</t>
  </si>
  <si>
    <t>Уровень безработицы</t>
  </si>
  <si>
    <t>%</t>
  </si>
  <si>
    <t>2.5.</t>
  </si>
  <si>
    <t>Прожиточный минимум на душу населения</t>
  </si>
  <si>
    <t>- индивидуальных предпринимателей</t>
  </si>
  <si>
    <t>- юридических лиц</t>
  </si>
  <si>
    <t>Количество индивидуальных предпринимателей, применяющих патентную систему налогообложения</t>
  </si>
  <si>
    <t>Индекс потребительских цен (декабрь к декабрю)</t>
  </si>
  <si>
    <t>Жилищное строительство и обеспечение граждан жильем</t>
  </si>
  <si>
    <t>Количество многоквартирных домов</t>
  </si>
  <si>
    <t>Общая площадь жилых помещений муниципального жилого фонда</t>
  </si>
  <si>
    <t>тыс.кв.м.</t>
  </si>
  <si>
    <t>Объем жилищного строительства</t>
  </si>
  <si>
    <t>Количество граждан, получивших жилые помещения и улучшивших жилищные условия в отчетном периоде из числа граждан, состоящих на учете в качестве нуждающегося в жилых помещениях</t>
  </si>
  <si>
    <t>5.6.</t>
  </si>
  <si>
    <t>Количество граждан, состоящих на учете в качестве нуждающихся в жилых помещениях</t>
  </si>
  <si>
    <t>Организация муниципального управления</t>
  </si>
  <si>
    <t>Сумма доходов местного бюджета, всего, в т.ч.</t>
  </si>
  <si>
    <t>собственные налоговые и неналоговые доходы местного бюджета</t>
  </si>
  <si>
    <t>межбюджетные трансферты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</si>
  <si>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</si>
  <si>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</t>
  </si>
  <si>
    <t>7.</t>
  </si>
  <si>
    <t>тыс.руб.</t>
  </si>
  <si>
    <t>Общая протяженность автомобильных дорог общего пользования местного значения</t>
  </si>
  <si>
    <t>км</t>
  </si>
  <si>
    <t>Протяженность автомобильных дорог общего пользования местного значения, отвечающих нормативным требованиям</t>
  </si>
  <si>
    <t>7.1.</t>
  </si>
  <si>
    <t>7.2.</t>
  </si>
  <si>
    <t>из свода МКД на 30.09.16</t>
  </si>
  <si>
    <t>из свода МКД на 30.09.17</t>
  </si>
  <si>
    <t>Среднемесячная номинальная начисленная заработная плата работников крупных и средних предприятий и некоммерческих организаций</t>
  </si>
  <si>
    <t>жду инф. От жилотдела</t>
  </si>
  <si>
    <t>5777,5431***</t>
  </si>
  <si>
    <t>Общая площадь жилых помещений (МКД + ИЖД), всего, в том числе:</t>
  </si>
  <si>
    <t>5777,5*</t>
  </si>
  <si>
    <t>72340,5*</t>
  </si>
  <si>
    <t>104,34**</t>
  </si>
  <si>
    <t>58*</t>
  </si>
  <si>
    <t>факт</t>
  </si>
  <si>
    <t>14,7*</t>
  </si>
  <si>
    <t>0,3*</t>
  </si>
  <si>
    <t>2287,0*</t>
  </si>
  <si>
    <t>486,5*</t>
  </si>
  <si>
    <t>6 месяцев 2017</t>
  </si>
  <si>
    <t>9 месяцев 2017</t>
  </si>
  <si>
    <t xml:space="preserve">Показатель указан по данным УМИ и ЗО </t>
  </si>
  <si>
    <t>по данным УМИ</t>
  </si>
  <si>
    <t>нет данных</t>
  </si>
  <si>
    <t>5091,8*</t>
  </si>
  <si>
    <t>12,021*</t>
  </si>
  <si>
    <t>5098,9*</t>
  </si>
  <si>
    <t>70 595,4*</t>
  </si>
  <si>
    <t>2,4%**</t>
  </si>
  <si>
    <t>82*</t>
  </si>
  <si>
    <t>общежития</t>
  </si>
  <si>
    <t>МКД</t>
  </si>
  <si>
    <t>ИЖД</t>
  </si>
  <si>
    <t>разнести снос МКД</t>
  </si>
  <si>
    <t>не планируется</t>
  </si>
  <si>
    <t>0,110**</t>
  </si>
  <si>
    <t>0,004**</t>
  </si>
  <si>
    <t>0,11*</t>
  </si>
  <si>
    <t>0,004*</t>
  </si>
  <si>
    <t>14,678*</t>
  </si>
  <si>
    <t>9 месяцев 2018</t>
  </si>
  <si>
    <t>чьи данные</t>
  </si>
  <si>
    <t>УЭ</t>
  </si>
  <si>
    <t>УС</t>
  </si>
  <si>
    <t>жилотдел</t>
  </si>
  <si>
    <t>УФ</t>
  </si>
  <si>
    <t>УМИ</t>
  </si>
  <si>
    <t>п.3.3.отменен пост-м №328 от 05.05.2018</t>
  </si>
  <si>
    <t>по итогам за  9 мес. 2018 года до 15.10.2018</t>
  </si>
  <si>
    <t>77647,5*</t>
  </si>
  <si>
    <t>2,602*</t>
  </si>
  <si>
    <t>12,246*</t>
  </si>
  <si>
    <t>14,848*</t>
  </si>
  <si>
    <t>1,9%**</t>
  </si>
  <si>
    <t>20 609*</t>
  </si>
  <si>
    <t>75*</t>
  </si>
  <si>
    <t>Показатель указан по данным официального сайта Управления федеральной службы государственной статистики по Архангельской области и НАО. .Прогноз составлен с учетом доведенных ИПЦ.</t>
  </si>
  <si>
    <t>6 917,5*</t>
  </si>
  <si>
    <t>5 705,2*</t>
  </si>
  <si>
    <t>871*</t>
  </si>
  <si>
    <t>607*</t>
  </si>
  <si>
    <t>264*</t>
  </si>
  <si>
    <t xml:space="preserve">Показатели  по официальным  данным из программы АИН.налог.ру. Формируются только по итогам года Прогнозный показатель определен расчетным путем по среднегодовой динамике роста 1% </t>
  </si>
  <si>
    <t>через Експлорер в АИН.налог.ру - анализ данных-исходные данные-фильтр-ЗК Нарьян-Мар-2017 год-МО -ззем.участки-факт владения-физ/лица и юрлица-перейти к результатам-выгрузка</t>
  </si>
  <si>
    <t>по итогам за   2019 год до 30.04.2020</t>
  </si>
  <si>
    <t>№ 262 от 20.04.2019</t>
  </si>
  <si>
    <t>Показатель за 2019 год указан по данным Управления федеральной службы государственной статистики по Архангельской области и НАО.  На планируемый период среднемесячная номинальная начисленная заработная плата работников крупных и средних предприятий и некоммерческих организаций указана с индексацией на 3% в 2020 – 2023 годах (в соответствии с требованиями Отраслевых тарифных соглашений уровень ставки рабочего первого разряда подлежит ежегодной индексации).</t>
  </si>
  <si>
    <t>Показатель сформирован расчетным путем</t>
  </si>
  <si>
    <t>Показатель указан по данным официального сайта Управления федеральной службы государственной статистики по Архангельской области и НАО. .Прогноз составлен с учетом доведенных ИПЦ</t>
  </si>
  <si>
    <t>В 2019 году числится 9 общежитий общей S 4520 м2 - ул. 60 лет Октября д.44, ул.Выучейского д. 27, ул. Меньшикова 14 и 22, ул.Пионерская д.18, ул.Сапрыгина д.7, ул.Хатанзейского д.5, ул. Юбилейная д.13, ул.Южная 16Б.  По сравнению с отчетами за предыдущие годы исключено общежитие Авиаторов 12А, т.к. по данным Росреестра данное общежитие является нежилым.</t>
  </si>
  <si>
    <t xml:space="preserve"> По отчету 1 -жилфонд за 2019 год и по своду ЖФ на 31.12.2019 в 2019 году введено в эксплуатацию 2 секции дома № 10 по ул. им. В.В.Сущинского жилой площадью 2908,5 кв.м. .                                                                                                                 По данным Департамента строит-ва, ЖКХ, энергетики и транспорта  НАО до 31.12.2020 запланирован ввод в эксплуатацию следующих многоквартирных домов площадью жилых помещений на 25 159,8 м2:
- ул. им. В.В.Сущинского, д. 10 – площадь жилых помещений 7 059,5 кв.м.;
- ул. Первомайская – ул. им. Тыко Вылко – площадь жилых помещений 2 596,92 кв.м.;
- ул. Пионерская – площадь жилых помещений 3 493,8 кв.м.;
- ул. Первомайская – площадь жилых помещений 1 524,9 кв.м;
- ул. Рыбников – площадь жилых помещений 3 150,2 кв.м.
- ул. Полярная – ул. им. А.П.Пырерко – площадь жилых помещений 2 222,42 кв.м.;
- ул. Октябрьская – площадь жилых помещений 2 903,1 кв.м;
- ул. им. В.И.Ленина – площадь жилых помещений 2 208,96 кв.м.                                                                                                          До 31.12.2021 запланирован ввод в эксплуатацию следующих многоквартирных домов площадью жилых помещений 17 768,57 м2:
- ул. им. В.В.Сущинского – площадь жилых помещений 2 454,0 кв.м.;
- ул. им. 60-летия Октября – площадь жилых помещений 1 874,2 кв.м.;
- ул. Меньшикова – площадь жилых помещений 2 596,9 кв.м.
- ул. Авиаторов – площадь жилых помещений 3 712,9 кв.м.;
- ул. Авиаторов – площадь жилых помещений 7 130,57 кв.м.;                                                                                                                  До 31.12.2022 запланирован ввод в эксплуатацию следующих многоквартирных домов площадью жилых помещений  9 560,52 м2:
- ул. Хатанзейского – площадь жилых помещений 7 338,1 кв.м.;
- ул. им. И.П.Выучейского – площадь жилых помещений 2 222,42 кв.м.                                                                                                     Данные за 2017, 2018 годы скорректированы на основании разрешений на ввод в эксплуатацию. За 2019 год снесено 20 МКД общей жилой площадью 7 672,9 кв.м.                                                                                                             В 2020 году планируется расселение и снос 15 многоквартирных домов, площадью жилых помещений 10133 кв.м. В 2021 году планируется расселение и снос 16 многоквартирных домов, площадью жилых помещений 11 486 кв.м. В 2022 году планируется расселение и снос 11 многоквартирных домов, площадью жилых помещений 4 284 кв.м.                                       Уточнен показатель 2018 года: снесено 12 многоквартирных домов  площадью жилых помещений 5213,7 кв.м., кроме того снос 2 многоквартирных домов 2-й пер. 4 и пер. Рыбацкий 16  учтен в показателе за 2019 год. В связи с тем, что наименование показателя отражено как "снесенные (раселенные)", возникает задвоение показателей в предшедствующем и отчном годах, т.к. дом может быть расселен в одном периоде, а снесен в следующем. В связи с чем был уточнен показетели 2016, 2017 годов, в котором учтена площадь фактически снесенных домов</t>
  </si>
  <si>
    <t>По отчету 1 -жилфонд за 2019 год и по своду ЖФ на 31.12.2019 - числится 830 ИЖД общей площадью 121070  м2 жил.S. По данным Департамента строит-ва, ЖКХ, энергетики и транспорта  НАО в 2020 - 2023 года планируется вводить в среднем по 5 тыс. м2 ИЖД.</t>
  </si>
  <si>
    <t>По данным годового отчета 1-жилфонд по состоянию на 01.01.2020 общая площадь жилых помещений муниципального жилого фонда составляла 70,6  тыс.м2, на 01.01.2018 – 76,1 тыс.м2.
Прогнозные показатели установлены расчетным путем с сохранением сложившейся динамики, т.к. полномочия по строительсту жилфонда переданы в субъект Федерации.</t>
  </si>
  <si>
    <t>показатель определен расчетным путем</t>
  </si>
  <si>
    <t>Поддержка отдельных категорий граждан</t>
  </si>
  <si>
    <t>тыс. рублей</t>
  </si>
  <si>
    <t>в части предоставления социальных налоговых льгот по уплате налога на имущество с физических лиц:</t>
  </si>
  <si>
    <t>7.1.1.</t>
  </si>
  <si>
    <t>неработающие трудоспособные лица, осуществляющие уход за инвалидом 1-й группы, ребенком-инвалидом в возрасте до 18 лет, нуждающимся в постоянном уходе по заключению лечебного учреждения;</t>
  </si>
  <si>
    <t>Показатель спрогнозирован на уровне 2019 года (причинами роста количества налогоплательщиков по данной категории могут выступать следующие факторы:
приобретение объекта имущества, оформление права собственности на объект имущества)</t>
  </si>
  <si>
    <t>7.1.2.</t>
  </si>
  <si>
    <t>пенсионеры, получающие пенсии, назначаемые в порядке, установленном пенсионным законодательством, а также лица, достигшие возраста 55 и 50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</t>
  </si>
  <si>
    <t>В прошедшие периоды льготы по данному виду поддержки не предоставлялись. Предлагается рассмотреть вопрос об отмене налоговых льгот по налогу на имущество физических лиц в отношении данной категории налогоплательщиков, в связи с тем что применение налоговой льготы для данной категории налогоплательщиков осуществляется в рамках статьи 407 Налогового кодекса Российской Федерации, ввиду определения приоритета в пользу федеральной налоговой льготы.</t>
  </si>
  <si>
    <t>7.1.3.</t>
  </si>
  <si>
    <t>одинокие матери (отцы), вдовы и вдовцы, имеющие детей в возрасте до 18 лет (в возрасте до 23 лет, для детей, обучающихся по очной форме обучения в образовательных организациях среднего общего образования, среднего профессионального образования или высшего образования), - в отношении имущества, принадлежащего на праве собственности им или их детям</t>
  </si>
  <si>
    <t xml:space="preserve">Показатели запланированы с ростом  исходя из динамики прошлых лет (причинами увеличения количества налогоплательщиков по данной категории могут выступать следующие факторы:
приобретение объекта имущества, оформление права собственности на объект имущества)
рождение третьего ребенка;
усыновление (удочерение) третьего ребенка.
</t>
  </si>
  <si>
    <t>7.1.4.</t>
  </si>
  <si>
    <t>родители, имеющие трех и более детей в возрасте до 18 лет (в возрасте до 23 лет, для детей, обучающихся по очной форме обучения в образовательных организациях среднего общего образования, среднего профессионального образования или высшего образования), - в отношении имущества, принадлежащего на праве собственности им или их детям</t>
  </si>
  <si>
    <t>в части предоставления социальных налоговых льготпо уплате земельного налога с физических лиц:</t>
  </si>
  <si>
    <t>7.2.1.</t>
  </si>
  <si>
    <t>пенсионеры по возрасту - в отношении земельных участков под домами индивидуальной жилой застройки, в пределах норм предоставления земельных участков и под индивидуальными гаражами (лодочными стоянками)</t>
  </si>
  <si>
    <t>7.2.2.</t>
  </si>
  <si>
    <t>физические лица, владеющие земельным участком, предоставленным в соответствии с законом Ненецкого автономного округа от 15.11.2011 № 79-ОЗ "О бесплатном предоставлении земельных участков многодетным семьям в Ненецком автономном округе" в период с 1 февраля 2013 года по 21 февраля 2014 года</t>
  </si>
  <si>
    <t>8.</t>
  </si>
  <si>
    <t>Поддержка предприятий, организаций муниципального образования</t>
  </si>
  <si>
    <t>8.1.</t>
  </si>
  <si>
    <t>в части предоставления технических налоговых льгот по уплате земельного налога с юридических лиц:</t>
  </si>
  <si>
    <t>8.1.1.</t>
  </si>
  <si>
    <t>организации в отношении предоставленных им земель общего пользования</t>
  </si>
  <si>
    <t>Прогнозные показатели сформированы на уровне 2018 года в связи с применением стабильной налоговой ставки</t>
  </si>
  <si>
    <t>8.1.2.</t>
  </si>
  <si>
    <t>муниципальные предприятия жилищно-коммунального хозяйства и транспорта</t>
  </si>
  <si>
    <t>8.1.3.</t>
  </si>
  <si>
    <t>органы местного самоуправления</t>
  </si>
  <si>
    <t>9.1.</t>
  </si>
  <si>
    <t>9.2.</t>
  </si>
  <si>
    <t>9.3.</t>
  </si>
  <si>
    <t>9.4.</t>
  </si>
  <si>
    <t>*- данные определены расчетным путем</t>
  </si>
  <si>
    <t>Исп. Руденко Е.Е.</t>
  </si>
  <si>
    <t>9 месяцев 2020</t>
  </si>
  <si>
    <t>По данным КУ НАО "Центр занятости населения"                                                                                                                     - на 31.12.2019 уровень безработицы по НАО составил 1,5%,   Численность безработных граждан по НАО на 31.12.2019 составил 342 человека (на 31.12.2018 - 500 человек, на 31.12.2017 - 592 человека, на 31.12.2016 - 591 человек).                                                                                                                                                                                            - на 31.08.2020 уровень безработицы по г. Нарьян-Мару составил 1,1%, количество безработных граждан 161 чел.</t>
  </si>
  <si>
    <t>Показатель за 2019 год указан по данным Управления федеральной службы государственной статистики по Архангельской области и НАО. На планируемый период среднемесячная номинальная начисленная заработная плата работников крупных и средних предприятий и некоммерческих организаций указана с индексацией на 3% в 2020 – 2023 годах (в соответствии с требованиями Отраслевых тарифных соглашений уровень ставки рабочего первого разряда подлежит ежегодной индексации).</t>
  </si>
  <si>
    <t>В 2019 году среднесписочная численность работников крупных и средних организаций снизилась на 67 человек. Снижение численности работков произошло в следующих отраслях: образования, добыче полезных ископаемых, строительства, при этом выросла численность работников обрабатывающего производства, сельского, лесного хозяйства, охоты, рыболовства и рыбоводства, торговли оптовой и розничной; ремонта автотранспортных средств и мотоциклов, гостиниц и предприятий общественного питания, здравоохранения и социальных услуг, культуры, спорта, организации досуга и развлечений.                                                                                                               Число индивидуальных предпринимателей выросло на 26 единиц. 
Прогнозные показатели определены расчетным путем по среднегодовой динамике, с учетом изменения численности трудоспособного населения.</t>
  </si>
  <si>
    <t>Показатель указан по данным Территориального органа Федеральной службы государственной статистики по Архангельской области и Ненецкому АО . В 2019 снизилась числ-ть раб-в орг-ций образования добыча полезных ископаемых, строительства, при этом выросла численность работников обрабатывающего производства, сельское, лесное хозяйство, охота, рыболовство и рыбоводство, торговли оптовой и розничной; ремонта автотранспортных средств и мотоциклов, гостиниц и предприятий общественного питания, здравоохранения и социальных услуг, культуры, спорта, организации досуга и развлечений. Прогнозные показатели определены расчетным путем по среднегодовой динамике, с учетом изменения численности трудоспособного населения.</t>
  </si>
  <si>
    <t>в соответствии с постановлением Администрации Ненецкого автономного округа от 21.07.2020 № 196-п  за 2 квартал 2020 года прожиточный минимум составил 22 049 рублей. На плановый период определен расчетным путем с учетом изменения индекса потребительских цен</t>
  </si>
  <si>
    <t>Показатель  указан по данным Единого реестра субъектов малого и среднего предпринимательства, размещенного на  официальном сайте Федеральной налоговой службы по состоянию на 10.09.2020.</t>
  </si>
  <si>
    <t>Показатель указан по данным  Управления федеральной службы государственной статистики по Архангельской области и Ненецкому автономному округу на декабрь 2019 года. Прогнозные показатели указаны на основании письма Департамента финансов и экономики НАО от 18.07.2018 № 2377/03 и данных Росстата за август 2020 года.</t>
  </si>
  <si>
    <t>сайт Фед.налоговой службы/иные функции ФНС/статистика и аналитика/Данные по формам стат.налог. Отчетности /НАО https://www.nalog.ru/rn77/related_activities/statistics_and_analytics/forms/</t>
  </si>
  <si>
    <t>По статистическим данным Межрайонной инспекции ФНС РФ № 4 по Архангельской области и НАО по форме отчета патент – 1 по состоянию на 01.07.2020 года. Прогнозные показатели определены расчетным путем.</t>
  </si>
  <si>
    <t xml:space="preserve">По данным Управления федеральной службы государственной статистики по Архангельской области и НАО за 2019 год среднегодовая численность населения города Нарьян-Мара составила 24 989 человек,. миграция составила (- 165) человек (1402 прибыло, 1237 убыло), естественный прирост составил 159человек, численность трудоспособного населения 14352 человека. 
В соответствии с планом статистических работ, утвержденным распоряжением Правительства РФ от 06.05.2008 № 671-р, данные о естественном приросте, миграции населения формируются 2 июля, данные о численности городского и сельского населения на 1 января текущего года - 31 июля, данные о возрастно-половом составе населения на 1 января текущего года – 1 октября. Промежуточные данные по показателям не формируются в соответствии с планом статистических работ. Показатели на прогнозный период 2019 – 2023 годы сформированы с учетом  данных статуправления за 2019 год , динамики изменения численности населения по поло-возрастным группам и прогнозных показателей по НАО, повышением пенсионного возраста. </t>
  </si>
  <si>
    <t xml:space="preserve">по данным Управления федеральной службы государственной статистики по Архангельской области и НАО  с сайта за 2019 год показатель вырос по сравнению с 2018 годом на 6,3%, в связи доведением  ставок 1 разряда работников МУП до уровня Отраслевого тарифного соглашения.
 Плановый 2020 год и прогнозный период сформирован с ростом на 3% (в соответствии с требованиями Отраслевых тарифных соглашений  уровень ставки рабочего первого разряда подлежит ежегодной индексации и индексацией заработной платы работников бюджетной сферы на 4,2% с 01.01.2020)). </t>
  </si>
  <si>
    <t>В 2019 году из 41,124 км дорог местного значения отвечали нормативным требованиям 7,424 км в том числе: пр.Матросова - 0,347 км, ул. Ненецкая -0,509 км, ул. Победы - 0,245 км, ул. Пырерка - 0,512 км, ул. Рыбников - 0,881 км, ул. Тыко-Вылко - 0,500 км. ул. Пионерская – 0,428 км., ул. Сущинского - 0,71 км.; ул. Швецова - 0,606 км.; ул. Полярная-ул. Рыбников - 0,889 км.;  ул. Рыбников-ЦОС - 0,485 км, ул. Российская - 1,119 км  по ул. Ненецкая на участке от ул. Чернова до ул. Рыбников – 0,193 км. Общее количество дорог отвечающих нормативным требованиям – 14.
На основании проведенной в конце 2019 года паспортизации автомобильных дорог изменилась их протяженность и составила 43,529 км (на 31.12.2019). 
Количество дорог местного значения отвечающих нормативным требованиям на 2020 год составляет - 6,974 км. Показатель рассчитан с учетом проведенной в 2019 году паспортизации и диагностики дорог согласно которой соответствуют нормативным требованиям - 5,685 км, а также с учетом завершения реконструкции ул. Авиаторов (0,742 км.) и завершение реконструкции ул. Полярная (0,547 км.) 
Показатель 2021 года: в 2021 году планируется завершение реконструкции ул. Заводская (1,248 км.), т.е. показатель дорог, соответствующих требованиям 8,222 км. Прогнозные показатели 2022-2023 годов оставлены без изменений к показателю 2021 года.</t>
  </si>
  <si>
    <t>По состоянию на 31.12.2019 на учете нуждающихся в жилых помещениях числится 2364 семьи, в том числе по договорам социального найма состоят 1008 семей (на 31.12.2018 - 934 семьи) и в рамках муниципальной программы "Переселение граждан из жилищного фонда, признанного непригодным для проживания и/или с высоким уровнем износа" нуждаются в переселении 1356 семей (на 31.12.2018 – 1255 семей). Всего в 2019 году получили квартиры из вторичного жилищного фонда и улучшили свои жилищные условия 2 семьи.
По состоянию на 30.09.2020 на учете нуждающихся в жилых помещениях  по договорам социального найма в Администрации МО "Городской округ "Город Нарьян-Мар" состоит 1038 семьи. 
За 2020 год жилых помещений не предоставлялось, принято на учёт 29 семей.
Прогнозные показатели сформированы с учетом среднегодовой динамики.</t>
  </si>
  <si>
    <t>Данный показатель является труднопрогнозируемым, в связи с чем, устноавлен со снижением исходя из динамики прошлых лет (снижению количества налогоплательщиков, которым предоставлена льгота по данной категории, способствует продажа собственниками полученных земельных участков, окончание работ по отсыпке предоставленных земельных участков)</t>
  </si>
  <si>
    <t>Данный показатель является труднопрогнозируемым, в связи с чем, установлен со снижением исходя из динамики прошлых лет (снижению количества налогоплательщиков, которым предоставлена льгота по данной категории, способствует продажа собственниками полученных земельных участков, окончание работ по отсыпке предоставленных земельных участков)</t>
  </si>
  <si>
    <t xml:space="preserve">В соответствии с постановлением Администрации МО "Городской округ "Город Нарьян-Мар" от 16.07.2020 № 509. Общая протяженность автомобильных дорог общего пользования местного значения составила 43,529 км                               (на основании проведенной в конце 2019 года паспортизации автомобильных дорог). </t>
  </si>
  <si>
    <t>Значение данного показателя соответствует значению показателя статистической формы "1-МБ", которая заполняется в соответствии с Приказом Росстата от 01.08.2017 №509 "Об утверждении статистического инструментария для организации федерального статистического наблюдения за ценами и финансами".
В 2019 году  показатель  составил 8148,4  рублей (за 2018 год – 7976,2 рублей)  в связи с повышением размеров должностных окладов работников органов местного самоуправления, лиц, замещающих выборные должности местного самоуправления, работников муниципальных учреждений, лиц, замещающих в органах местного самоуправления МО "Городской округ "Город Нарьян-Мар" должности, не относящиеся к должностям муниципальной службы,  на 4,2% с 01.08.2019 в соответствии с решением Совета городского округа "Город Нарьян-Мар" от 21.03.2019 № 606-р. Прогнозные показатели расчитаны с учетом оптимизации расходов на содержание органов местного самоуправления.</t>
  </si>
  <si>
    <t xml:space="preserve">В 2019 году получили новые квартиры и улучшили свои жилищные условия 56 семей (в 2018 – 134 семьи), в том числе по социальной очереди 1 семья (в 2018 – 4 семьи), по программе "Переселение граждан из жилищного фонда, признанного непригодным для проживания и/или с высоким уровнем износа"- 55 семей  (в 2018 –130 семей). до конца 2020 года планируется расселить 51 семью. Прогнозные показатели не отражены в связи с передачей полномочий согласно закона Ненецкого автономного округа от 09.09.2014 № 95-оз. </t>
  </si>
  <si>
    <t xml:space="preserve">В 2019 году ведено в эксплуатацию две секции по ул.Сущинского, д.10.  За 2019 год снесено 20 МКД общей жилой площадью 7 672,9 кв.м (ул. Рыбников 8А, 28, пер. Рыбацкий 16, ул. Совхозная 5, 12, ул. Октябрьская 4, 22, 29, 2-й переулок  4, ул. Зеленая 16, ул. Рабочая 21А, 21В, ул. Строительная 6, ул. Хатанзейского 1А, 22, ул. Бондарная 11А, ул. Меньшикова 8, ул. Смидовича 35, ул. им. 60-летия Октября 52, ул. Пионерская 17- расселен, начаты работы по сносу).                                                                                                                                                                                                              В период с 01.01.2020 по 01.10.2020 введено в эксплуатацию 2 многоквартирных дома (ул. Первомайская, д. 18, 21Б) и 2 секции дома № 10 по ул. Сущинского. Площадь жилых помещений введенных домов составила 6939,5 кв.м.
До 31.12.2020 запланирован ввод в эксплуатацию следующих многоквартирных домов площадью жилых помещений на 7911,6 м2:
- 3 секции ул. им. В.В.Сущинского, д. 10 – площадь жилых помещений 4417,8 кв.м.;
- ул. Пионерская – площадь жилых помещений 3 493,8 кв.м.;
До 31.12.2021
- ул. Рыбников – площадь жилых помещений 3 150,2 кв.м.
- ул. Полярная – ул. им. А.П.Пырерко – площадь жилых помещений 2 222,42 кв.м.;
- ул. Октябрьская – площадь жилых помещений 2 903,1 кв.м;
- ул. им. В.И.Ленина – площадь жилых помещений 2 208,96 кв.м.    
- ул. Авиаторов – площадь жилых помещений 3056,19 кв.м.;
Итого: 13540,87
До 31.12.2022   
- ул. Авиаторов – площадь жилых помещений 7 163,95 кв.м.;                                                                                                                                                                                            
- ул. им. И.П.Выучейского – площадь жилых помещений 2 222,42 кв.м.    
- ул. им. В.В.Сущинского – площадь жилых помещений 2 454,0 кв.м.;                                                                                              
Итого: 11840,37 кв.м. 
Прогнозный показатели на 2023 год сформированы расчетным путем при вводе в эксплуатацию 3 МКД  площадью жилых помещений 10 000 кв.м. 
В 2021 году запланирован снос 3-х многоквартирных домов: ул. Заводская, д.  12, ул. Рабочая, д 21, 21Б, площадью жилых помещений 1553,6 кв. м. 
В соответствии с протоколом согласования объема межбюджетных трансферов на 2021 и плановый период 2022 и 2023 годов финансирование мероприятий по сносу домов на 2023 и 2023 годы с привлечение окружного бюджета не запланировано.
</t>
  </si>
  <si>
    <t xml:space="preserve">В соответствии с Реестром разрешений на ввод в эксплуатацию жилых зданий в на территории МО "Городской округ "Город Нарьян-Мар" и МО "Городское поселение "Рабочий поселок Искателей" в Ненецком АО от 29.12.2019, размещённого на сайте Департамента  Строительства НАО на территории города введено в эксплуатацию в 2019 году - 2 609,9 м2 ИЖД, переведено из нежилых помещений (бань) в ИЖД 860 м2.  По данным Департамента строит-ва, ЖКХ, энергетики и транспорта  НАО в 2020 - 2022 года планируется вводить в среднем по 5 тыс. м2 ИЖД. В период с 01.01.2020 по 01.10.2020 введено в эксплуатацию 18 индивидуальных жилых домов площадью 2027,8 кв.м. Прогнозный показатель на 31.12.2020 составит 24 индивидуальных жилых домов площадью 2,7 тыс. кв.м.
Прогнозный показатель в 2021 – 2023 составляет 3,0 тыс. кв.м (ориентировочно 26 домов). 
</t>
  </si>
  <si>
    <t>в 2020 году 9 общежитий - ул. 60 лет Октября д.44, ул.Выучейского д. 27, ул. Меньшикова 14 и 22, ул.Пионерская д.18, ул.Сапрыгина д.7, ул.Хатанзейского д.5, ул. Юбилейная д.13, ул.Южная 16Б. Ввод в эксплуатацию общежитий не запланирован.</t>
  </si>
  <si>
    <t xml:space="preserve"> Многоквартирные дома 
В период с 01.01.2020 по 01.10.2020 введено в эксплуатацию 2 многоквартирных дома (ул. Первомайская, д. 18, 21Б) и 2 секции дома № 10 по ул. Сущинского. Площадь жилых помещений введенных домов составила 6939,5 кв.м.
До 31.12.2020 запланирован ввод в эксплуатацию следующих многоквартирных домов площадью жилых помещений на 7911,6 м2:
- 3 секции ул. им. В.В.Сущинского, д. 10 – площадь жилых помещений 4417,8 кв.м.;
- ул. Пионерская – площадь жилых помещений 3 493,8 кв.м.;
До 31.12.2021
- ул. Рыбников – площадь жилых помещений 3 150,2 кв.м.
- ул. Полярная – ул. им. А.П.Пырерко – площадь жилых помещений 2 222,42 кв.м.;
- ул. Октябрьская – площадь жилых помещений 2 903,1 кв.м;
- ул. им. В.И.Ленина – площадь жилых помещений 2 208,96 кв.м.    
- ул. Авиаторов – площадь жилых помещений 3056,19 кв.м.;
Итого: 13540,87
До 31.12.2022   
- ул. Авиаторов – площадь жилых помещений 7 163,95 кв.м.;                                                                                                                                                                                            
- ул. им. И.П.Выучейского – площадь жилых помещений 2 222,42 кв.м.    
- ул. им. В.В.Сущинского – площадь жилых помещений 2 454,0 кв.м.;                                                                                              
Итого: 11840,37 кв.м.
Прогнозный показатели на 2023 год сформированы расчетным путем при вводе в эксплуатацию 3 МКД  площадью жилых помещений 10 000 кв.м.
В 2021 году запланирован снос 3-х многоквартирных домов: ул. Заводская, д.  12, ул. Рабочая, д 21, 21Б, площадью жилых помещений 1553,6 кв. м. 
В соответствии с протоколом согласования объема межбюджетных трансферов на 2021 и плановый период 2022 и 2023 годов финансирование мероприятий по сносу домов на 2023 и 2023 годы с привлечение окружного бюджета не запланировано.
Индивидуальные жилые дома
В период с 01.01.2020 по 01.10.2020 введено в эксплуатацию 18 индивидуальных жилых домов площадью 2027,8 кв.м. Прогнозный показатель на 31.12.2020 составит 24 индивидуальных жилых домов площадью 2,7 тыс. кв.м.
Прогнозный показатель в 2021 – 2023 составляет 3,0 тыс. кв.м (ориентировочно 26 домов). 
</t>
  </si>
  <si>
    <t xml:space="preserve">Многоквартирные дома 
В период с 01.01.2020 по 01.10.2020 введено в эксплуатацию 2 многоквартирных дома (ул. Первомайская, д. 18, 21Б) и 2 секции дома № 10 по ул. Сущинского. Площадь жилых помещений введенных домов составила 6939,5 кв.м.
До 31.12.2020 запланирован ввод в эксплуатацию следующих многоквартирных домов площадью жилых помещений на 7911,6 м2:
- 3 секции ул. им. В.В.Сущинского, д. 10 – площадь жилых помещений 4417,8 кв.м.;
- ул. Пионерская – площадь жилых помещений 3 493,8 кв.м.;
До 31.12.2021
- ул. Рыбников – площадь жилых помещений 3 150,2 кв.м.
- ул. Полярная – ул. им. А.П.Пырерко – площадь жилых помещений 2 222,42 кв.м.;
- ул. Октябрьская – площадь жилых помещений 2 903,1 кв.м;
- ул. им. В.И.Ленина – площадь жилых помещений 2 208,96 кв.м.    
- ул. Авиаторов – площадь жилых помещений 3056,19 кв.м.;
Итого: 13540,87
До 31.12.2022   
- ул. Авиаторов – площадь жилых помещений 7 163,95 кв.м.;                                                                                                                                                                                            
- ул. им. И.П.Выучейского – площадь жилых помещений 2 222,42 кв.м.    
- ул. им. В.В.Сущинского – площадь жилых помещений 2 454,0 кв.м.;                                                                                              
Итого: 11840,37 кв.м.
Прогнозный показатели на 2023 год сформированы расчетным путем при вводе в эксплуатацию 3 МКД  площадью жилых помещений 10 000 кв.м.
В 2021 году запланирован снос 3-х многоквартирных домов: ул. Заводская, д.  12, ул. Рабочая, д 21, 21Б, площадью жилых помещений 1553,6 кв. м. 
В соответствии с протоколом согласования объема межбюджетных трансферов на 2021 и плановый период 2022 и 2023 годов финансирование мероприятий по сносу домов на 2023 и 2023 годы с привлечение окружного бюджета не запланировано.
</t>
  </si>
  <si>
    <t xml:space="preserve">Индивидуальные жилые дома
В период с 01.01.2020 по 01.10.2020 введено в эксплуатацию 18 индивидуальных жилых домов площадью 2027,8 кв.м. Прогнозный показатель на 31.12.2020 составит 24 индивидуальных жилых домов площадью 2,7 тыс. кв.м.
Прогнозный показатель в 2021 – 2023 составляет 3,0 тыс. кв.м (ориентировочно 26 домов). </t>
  </si>
  <si>
    <t>Общая площадь жилых помещений в МО по состоянию на 31.12.2019 составляет 617,4 тыс. м2.
По состоянию на 31.12.2019 в МО числится 363 многоквартирных дома общей жилой площадью 491,81тыс. м2.
За 9 мес. 2020 года введено в эксплуатацию 2 многоквартирных дома (ул. Первомайская, д. 18, 21Б) и 2 секции дома № 10 по ул. Сущинского. Площадь жилых помещений введенных домов составила 6939,5 кв.м.
До 31.12.2020 запланирован ввод в эксплуатацию следующих многоквартирных домов площадью жилых помещений на 7911,6 м2:
- 3 секции ул. им. В.В.Сущинского, д. 10 – площадь жилых помещений 4417,8 кв.м.;
- ул. Пионерская – площадь жилых помещений 3 493,8 кв.м.;
До 31.12.2021
- ул. Рыбников – площадь жилых помещений 3 150,2 кв.м.
- ул. Полярная – ул. им. А.П.Пырерко – площадь жилых помещений 2 222,42 кв.м.;
- ул. Октябрьская – площадь жилых помещений 2 903,1 кв.м;
- ул. им. В.И.Ленина – площадь жилых помещений 2 208,96 кв.м.    
- ул. Авиаторов – площадь жилых помещений 3056,19 кв.м.;
Итого: 13540,87
До 31.12.2022   
- ул. Авиаторов – площадь жилых помещений 7 163,95 кв.м.;                                                                                                                                                                                            
- ул. им. И.П.Выучейского – площадь жилых помещений 2 222,42 кв.м.    
- ул. им. В.В.Сущинского – площадь жилых помещений 2 454,0 кв.м.;                                                                                              
Итого: 11840,37 кв.м.
Прогнозный показатели на 2023 год сформированы расчетным путем при вводе в эксплуатацию 3 МКД  площадью жилых помещений 10 000 кв.м.
В 2021 году запланирован снос 3-х многоквартирных домов: ул. Заводская, д.  12, ул. Рабочая, д 21, 21Б, площадью жилых помещений 1553,6 кв. м. 
В соответствии с протоколом согласования объема межбюджетных трансферов на 2021 и плановый период 2022 и 2023 годов финансирование мероприятий по сносу домов на 2023 и 2023 годы с привлечение окружного 
По состоянию на 31.12.2019 в МО числится  9 общежитий общей жилой площадью 4,52 тыс.м2, изменения показателя не планируется.
По состоянию на 31.12.2019 в МО числится 830 индивидуальных жилых домов и домов блочной застройки общей жилой площадью 121,07 тыс. м2. 
По данным Департамента строит-ва, ЖКХ, энергетики и транспорта  НАО в 2020 году планируется ввести многоквартирных домов общей площадью – 25,16тыс. кв. м. В 2021 –  многоквартирные дом общей площадью 17,769 тыс. кв.м. и в 2022 году –  многоквартирные дома общей площадью 9,56 тыс. кв.м. На 2023 год запланирован показатель из расчета среднегодового фактического изменения за 2021 - 2022 годы.
 По данным Департамента строит-ва, ЖКХ, энергетики и транспорта  НАО в 2020 - 2022 года планируется вводить в среднем по 5 тыс. м2 ИЖД. На 2022 год запланирован показатель из расчета среднегодового фактического изменения за 2018 - 2019 годы.</t>
  </si>
  <si>
    <t>В 2019 году объем налоговых и неналоговых доходов городского бюджета составил 649,7 млн. рублей, что на 33,0 млн. рублей или 5,35% больше, чем в  2018 году (за 2018 год – 616,7 млн. рублей).
Основной причиной роста доходов в 2019 году является рост налоговых и неналоговых доходов местного бюджета за счет роста налоговых доходов местного бюджета в части установления  с 1 января 2019 года городскому бюджету норматива отчислений по налогу, взимаемого с связи с применением упрощенной системы налогообложения  в размере 25%, роста обьема дотации из окружного бюджета и одновременного снижения объема  субсидий из окружного бюджета.
В 2019 году наблюдается рост объема субсидий и иных межбюджетных трансфертов из окружного бюджета, объем которых в 2019 году составляет 556,9 млн. рублей (за 2018 год – 200,1 млн. рублей).
В 2020 году планируется снижение показателя - за счет уменьшения показателя "межбюджетные трансферты" объема субсидий из окружного бюджета и роста собственных налоговых и неналоговых доходо и показателя "собственные налоговые и неналоговые доходы местного бюджета" в период 2020-2023 годов.
В 2020-2023 годах также прогнозируется снижение показателя доходов местного бюджета, несмотря на рост собственных налоговых и неналоговых доходов, за счет снижения объема субсидий из окружного бюджета.</t>
  </si>
  <si>
    <t>человек</t>
  </si>
  <si>
    <t>тыс.рублей</t>
  </si>
  <si>
    <t>ПРОГНОЗ СОЦИАЛЬНО - ЭКОНОМИЧЕСКОГО РАЗВИТИЯ</t>
  </si>
  <si>
    <t>МУНИЦИПАЛЬНОГО ОБРАЗОВАНИЯ " ГОРОДСКОЙ ОКРУГ "ГОРОД НАРЬЯН - МАР"</t>
  </si>
  <si>
    <t>НА 2021 - 2023 ГОДЫ</t>
  </si>
  <si>
    <t>отчет 2018 год</t>
  </si>
  <si>
    <t>оценка 2020 год</t>
  </si>
  <si>
    <t>2021 год</t>
  </si>
  <si>
    <t>2022 год</t>
  </si>
  <si>
    <t>2023 год</t>
  </si>
  <si>
    <t>отчет        2019 год</t>
  </si>
  <si>
    <t xml:space="preserve">Приложение
к постановлению Администрации
муниципального образования
 "Городской округ "Город Нарьян-Мар"
от 28.10.2020 № 795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</si>
</sst>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"/>
    <numFmt numFmtId="165" formatCode="_(* #,##0.00_);_(* \(#,##0.00\);_(* &quot;-&quot;??_);_(@_)"/>
    <numFmt numFmtId="166" formatCode="0.0%"/>
    <numFmt numFmtId="167" formatCode="#,##0.0"/>
    <numFmt numFmtId="168" formatCode="_(* #,##0.0_);_(* \(#,##0.0\);_(* &quot;-&quot;??_);_(@_)"/>
    <numFmt numFmtId="169" formatCode="_(* #,##0_);_(* \(#,##0\);_(* &quot;-&quot;??_);_(@_)"/>
    <numFmt numFmtId="170" formatCode="0.000"/>
    <numFmt numFmtId="171" formatCode="#,##0.000"/>
    <numFmt numFmtId="172" formatCode="_-* #,##0.000_р_._-;\-* #,##0.000_р_._-;_-* &quot;-&quot;???_р_._-;_-@_-"/>
    <numFmt numFmtId="173" formatCode="_-* #,##0.000_р_._-;\-* #,##0.000_р_._-;_-* &quot;-&quot;?_р_._-;_-@_-"/>
    <numFmt numFmtId="174" formatCode="_(* #,##0.000_);_(* \(#,##0.000\);_(* &quot;-&quot;??_);_(@_)"/>
    <numFmt numFmtId="175" formatCode="_-* #,##0.00_р_._-;\-* #,##0.00_р_._-;_-* \-??_р_._-;_-@_-"/>
    <numFmt numFmtId="176" formatCode="#,##0.00_ ;\-#,##0.00\ 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Arial"/>
      <family val="2"/>
      <charset val="204"/>
    </font>
    <font>
      <i/>
      <sz val="11"/>
      <name val="Times New Roman CYR"/>
      <family val="1"/>
      <charset val="204"/>
    </font>
    <font>
      <i/>
      <u/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family val="2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i/>
      <sz val="9"/>
      <name val="Times New Roman CYR"/>
      <family val="1"/>
      <charset val="204"/>
    </font>
    <font>
      <sz val="9"/>
      <name val="Arial"/>
      <family val="2"/>
      <charset val="204"/>
    </font>
    <font>
      <i/>
      <sz val="9"/>
      <name val="Times New Roman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 CYR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1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75" fontId="10" fillId="0" borderId="0" applyFill="0" applyBorder="0" applyAlignment="0" applyProtection="0"/>
  </cellStyleXfs>
  <cellXfs count="184">
    <xf numFmtId="0" fontId="0" fillId="0" borderId="0" xfId="0"/>
    <xf numFmtId="4" fontId="4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6" fontId="11" fillId="2" borderId="8" xfId="2" applyNumberFormat="1" applyFont="1" applyFill="1" applyBorder="1" applyAlignment="1">
      <alignment vertical="center" wrapText="1"/>
    </xf>
    <xf numFmtId="166" fontId="3" fillId="2" borderId="0" xfId="2" applyNumberFormat="1" applyFont="1" applyFill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1" fontId="3" fillId="2" borderId="0" xfId="0" applyNumberFormat="1" applyFont="1" applyFill="1" applyAlignment="1">
      <alignment horizontal="center" vertical="center" wrapText="1"/>
    </xf>
    <xf numFmtId="166" fontId="5" fillId="2" borderId="0" xfId="2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1" applyFont="1" applyFill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1" fontId="3" fillId="2" borderId="0" xfId="0" applyNumberFormat="1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170" fontId="3" fillId="2" borderId="0" xfId="1" applyNumberFormat="1" applyFont="1" applyFill="1" applyBorder="1" applyAlignment="1">
      <alignment horizontal="center" vertical="center" wrapText="1"/>
    </xf>
    <xf numFmtId="170" fontId="3" fillId="2" borderId="0" xfId="0" applyNumberFormat="1" applyFont="1" applyFill="1" applyBorder="1" applyAlignment="1">
      <alignment vertical="center" wrapText="1"/>
    </xf>
    <xf numFmtId="2" fontId="3" fillId="2" borderId="0" xfId="1" applyNumberFormat="1" applyFont="1" applyFill="1" applyBorder="1" applyAlignment="1">
      <alignment horizontal="center" vertical="center" wrapText="1"/>
    </xf>
    <xf numFmtId="166" fontId="3" fillId="2" borderId="0" xfId="2" applyNumberFormat="1" applyFont="1" applyFill="1" applyBorder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7" fontId="11" fillId="2" borderId="8" xfId="0" applyNumberFormat="1" applyFont="1" applyFill="1" applyBorder="1" applyAlignment="1">
      <alignment vertical="center" wrapText="1"/>
    </xf>
    <xf numFmtId="167" fontId="12" fillId="2" borderId="8" xfId="0" applyNumberFormat="1" applyFont="1" applyFill="1" applyBorder="1" applyAlignment="1">
      <alignment vertical="center" wrapText="1"/>
    </xf>
    <xf numFmtId="170" fontId="7" fillId="2" borderId="0" xfId="0" applyNumberFormat="1" applyFont="1" applyFill="1" applyAlignment="1">
      <alignment vertical="center" wrapText="1"/>
    </xf>
    <xf numFmtId="172" fontId="3" fillId="2" borderId="0" xfId="0" applyNumberFormat="1" applyFont="1" applyFill="1" applyAlignment="1">
      <alignment vertical="center" wrapText="1"/>
    </xf>
    <xf numFmtId="166" fontId="7" fillId="2" borderId="0" xfId="2" applyNumberFormat="1" applyFont="1" applyFill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4" fontId="18" fillId="2" borderId="8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170" fontId="17" fillId="2" borderId="2" xfId="0" applyNumberFormat="1" applyFont="1" applyFill="1" applyBorder="1" applyAlignment="1">
      <alignment horizontal="center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justify" vertical="center" wrapText="1"/>
    </xf>
    <xf numFmtId="164" fontId="18" fillId="2" borderId="2" xfId="1" applyNumberFormat="1" applyFont="1" applyFill="1" applyBorder="1" applyAlignment="1">
      <alignment horizontal="center" vertical="center" wrapText="1"/>
    </xf>
    <xf numFmtId="170" fontId="18" fillId="2" borderId="2" xfId="1" applyNumberFormat="1" applyFont="1" applyFill="1" applyBorder="1" applyAlignment="1">
      <alignment horizontal="center" vertical="center" wrapText="1"/>
    </xf>
    <xf numFmtId="170" fontId="18" fillId="2" borderId="2" xfId="0" applyNumberFormat="1" applyFont="1" applyFill="1" applyBorder="1" applyAlignment="1">
      <alignment horizontal="center" vertical="center" wrapText="1"/>
    </xf>
    <xf numFmtId="170" fontId="18" fillId="2" borderId="2" xfId="3" applyNumberFormat="1" applyFont="1" applyFill="1" applyBorder="1" applyAlignment="1">
      <alignment horizontal="center" vertical="center" wrapText="1"/>
    </xf>
    <xf numFmtId="171" fontId="18" fillId="2" borderId="2" xfId="0" applyNumberFormat="1" applyFont="1" applyFill="1" applyBorder="1" applyAlignment="1">
      <alignment horizontal="center" vertical="center" wrapText="1"/>
    </xf>
    <xf numFmtId="171" fontId="18" fillId="2" borderId="6" xfId="0" applyNumberFormat="1" applyFont="1" applyFill="1" applyBorder="1" applyAlignment="1">
      <alignment horizontal="center" vertical="center"/>
    </xf>
    <xf numFmtId="171" fontId="18" fillId="2" borderId="17" xfId="0" applyNumberFormat="1" applyFont="1" applyFill="1" applyBorder="1" applyAlignment="1">
      <alignment horizontal="center" vertical="center"/>
    </xf>
    <xf numFmtId="2" fontId="18" fillId="2" borderId="2" xfId="1" applyNumberFormat="1" applyFont="1" applyFill="1" applyBorder="1" applyAlignment="1">
      <alignment horizontal="center" vertical="center" wrapText="1"/>
    </xf>
    <xf numFmtId="170" fontId="18" fillId="2" borderId="0" xfId="0" applyNumberFormat="1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justify" vertical="center" wrapText="1"/>
    </xf>
    <xf numFmtId="168" fontId="18" fillId="2" borderId="2" xfId="1" applyNumberFormat="1" applyFont="1" applyFill="1" applyBorder="1" applyAlignment="1">
      <alignment horizontal="center" vertical="center" wrapText="1"/>
    </xf>
    <xf numFmtId="4" fontId="18" fillId="2" borderId="2" xfId="1" applyNumberFormat="1" applyFont="1" applyFill="1" applyBorder="1" applyAlignment="1">
      <alignment horizontal="center" vertical="center" wrapText="1"/>
    </xf>
    <xf numFmtId="166" fontId="18" fillId="2" borderId="2" xfId="2" applyNumberFormat="1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167" fontId="18" fillId="2" borderId="2" xfId="1" applyNumberFormat="1" applyFont="1" applyFill="1" applyBorder="1" applyAlignment="1">
      <alignment horizontal="center" vertical="center" wrapText="1"/>
    </xf>
    <xf numFmtId="171" fontId="18" fillId="2" borderId="2" xfId="1" applyNumberFormat="1" applyFont="1" applyFill="1" applyBorder="1" applyAlignment="1">
      <alignment horizontal="center" vertical="center" wrapText="1"/>
    </xf>
    <xf numFmtId="171" fontId="18" fillId="2" borderId="2" xfId="4" applyNumberFormat="1" applyFont="1" applyFill="1" applyBorder="1" applyAlignment="1">
      <alignment horizontal="center" vertical="center" wrapText="1"/>
    </xf>
    <xf numFmtId="171" fontId="18" fillId="2" borderId="7" xfId="0" applyNumberFormat="1" applyFont="1" applyFill="1" applyBorder="1" applyAlignment="1">
      <alignment horizontal="center" vertical="center" wrapText="1"/>
    </xf>
    <xf numFmtId="3" fontId="18" fillId="2" borderId="2" xfId="1" applyNumberFormat="1" applyFont="1" applyFill="1" applyBorder="1" applyAlignment="1">
      <alignment horizontal="center" vertical="center" wrapText="1"/>
    </xf>
    <xf numFmtId="167" fontId="18" fillId="2" borderId="2" xfId="0" applyNumberFormat="1" applyFont="1" applyFill="1" applyBorder="1" applyAlignment="1">
      <alignment horizontal="center" vertical="center" wrapText="1"/>
    </xf>
    <xf numFmtId="167" fontId="18" fillId="3" borderId="2" xfId="0" applyNumberFormat="1" applyFont="1" applyFill="1" applyBorder="1" applyAlignment="1">
      <alignment horizontal="center" vertical="center" wrapText="1"/>
    </xf>
    <xf numFmtId="167" fontId="18" fillId="3" borderId="2" xfId="3" applyNumberFormat="1" applyFont="1" applyFill="1" applyBorder="1" applyAlignment="1">
      <alignment horizontal="center" vertical="center" wrapText="1"/>
    </xf>
    <xf numFmtId="169" fontId="18" fillId="2" borderId="2" xfId="1" applyNumberFormat="1" applyFont="1" applyFill="1" applyBorder="1" applyAlignment="1">
      <alignment horizontal="center" vertical="center" wrapText="1"/>
    </xf>
    <xf numFmtId="169" fontId="18" fillId="2" borderId="2" xfId="0" applyNumberFormat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173" fontId="18" fillId="2" borderId="2" xfId="0" applyNumberFormat="1" applyFont="1" applyFill="1" applyBorder="1" applyAlignment="1">
      <alignment horizontal="center" vertical="center" wrapText="1"/>
    </xf>
    <xf numFmtId="174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1" fontId="18" fillId="2" borderId="2" xfId="1" applyNumberFormat="1" applyFont="1" applyFill="1" applyBorder="1" applyAlignment="1">
      <alignment horizontal="center" vertical="center" wrapText="1"/>
    </xf>
    <xf numFmtId="1" fontId="18" fillId="2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left" vertical="center" wrapText="1"/>
    </xf>
    <xf numFmtId="0" fontId="18" fillId="2" borderId="2" xfId="3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" fontId="18" fillId="2" borderId="0" xfId="0" applyNumberFormat="1" applyFont="1" applyFill="1" applyAlignment="1">
      <alignment horizontal="center" vertical="center" wrapText="1"/>
    </xf>
    <xf numFmtId="168" fontId="18" fillId="2" borderId="2" xfId="0" applyNumberFormat="1" applyFont="1" applyFill="1" applyBorder="1" applyAlignment="1">
      <alignment horizontal="center" vertical="center" wrapText="1"/>
    </xf>
    <xf numFmtId="167" fontId="17" fillId="2" borderId="2" xfId="1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1" fontId="19" fillId="2" borderId="2" xfId="1" applyNumberFormat="1" applyFont="1" applyFill="1" applyBorder="1" applyAlignment="1">
      <alignment horizontal="center" vertical="center" wrapText="1"/>
    </xf>
    <xf numFmtId="2" fontId="19" fillId="2" borderId="2" xfId="1" applyNumberFormat="1" applyFont="1" applyFill="1" applyBorder="1" applyAlignment="1">
      <alignment horizontal="center" vertical="center" wrapText="1"/>
    </xf>
    <xf numFmtId="4" fontId="19" fillId="2" borderId="2" xfId="1" applyNumberFormat="1" applyFont="1" applyFill="1" applyBorder="1" applyAlignment="1">
      <alignment horizontal="center" vertical="center" wrapText="1"/>
    </xf>
    <xf numFmtId="1" fontId="18" fillId="2" borderId="2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/>
    </xf>
    <xf numFmtId="170" fontId="19" fillId="2" borderId="2" xfId="1" applyNumberFormat="1" applyFont="1" applyFill="1" applyBorder="1" applyAlignment="1">
      <alignment horizontal="center" vertical="center" wrapText="1"/>
    </xf>
    <xf numFmtId="164" fontId="19" fillId="2" borderId="2" xfId="1" applyNumberFormat="1" applyFont="1" applyFill="1" applyBorder="1" applyAlignment="1">
      <alignment horizontal="center" vertical="center" wrapText="1"/>
    </xf>
    <xf numFmtId="167" fontId="19" fillId="2" borderId="2" xfId="1" applyNumberFormat="1" applyFont="1" applyFill="1" applyBorder="1" applyAlignment="1">
      <alignment horizontal="center" vertical="center" wrapText="1"/>
    </xf>
    <xf numFmtId="167" fontId="19" fillId="2" borderId="2" xfId="0" applyNumberFormat="1" applyFont="1" applyFill="1" applyBorder="1" applyAlignment="1">
      <alignment horizontal="center" vertical="center" wrapText="1"/>
    </xf>
    <xf numFmtId="176" fontId="18" fillId="2" borderId="2" xfId="0" applyNumberFormat="1" applyFont="1" applyFill="1" applyBorder="1" applyAlignment="1">
      <alignment horizontal="center" vertical="top"/>
    </xf>
    <xf numFmtId="167" fontId="19" fillId="2" borderId="2" xfId="1" applyNumberFormat="1" applyFont="1" applyFill="1" applyBorder="1" applyAlignment="1">
      <alignment horizontal="left" vertical="center" wrapText="1"/>
    </xf>
    <xf numFmtId="169" fontId="19" fillId="2" borderId="2" xfId="1" applyNumberFormat="1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top"/>
    </xf>
    <xf numFmtId="167" fontId="18" fillId="2" borderId="2" xfId="4" applyNumberFormat="1" applyFont="1" applyFill="1" applyBorder="1" applyAlignment="1">
      <alignment horizontal="center" vertical="top"/>
    </xf>
    <xf numFmtId="49" fontId="18" fillId="2" borderId="2" xfId="1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7" fontId="18" fillId="4" borderId="2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justify" vertical="center" wrapText="1"/>
    </xf>
    <xf numFmtId="1" fontId="18" fillId="2" borderId="4" xfId="1" applyNumberFormat="1" applyFont="1" applyFill="1" applyBorder="1" applyAlignment="1">
      <alignment horizontal="center" vertical="center" wrapText="1"/>
    </xf>
    <xf numFmtId="167" fontId="18" fillId="2" borderId="4" xfId="0" applyNumberFormat="1" applyFont="1" applyFill="1" applyBorder="1" applyAlignment="1">
      <alignment horizontal="center" vertical="center" wrapText="1"/>
    </xf>
    <xf numFmtId="167" fontId="18" fillId="2" borderId="4" xfId="1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4" fontId="18" fillId="2" borderId="6" xfId="0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vertical="center" wrapText="1"/>
    </xf>
    <xf numFmtId="1" fontId="18" fillId="2" borderId="6" xfId="1" applyNumberFormat="1" applyFont="1" applyFill="1" applyBorder="1" applyAlignment="1">
      <alignment horizontal="center" vertical="center" wrapText="1"/>
    </xf>
    <xf numFmtId="167" fontId="18" fillId="2" borderId="6" xfId="1" applyNumberFormat="1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justify" vertical="center" wrapText="1"/>
    </xf>
    <xf numFmtId="2" fontId="18" fillId="2" borderId="2" xfId="0" applyNumberFormat="1" applyFont="1" applyFill="1" applyBorder="1" applyAlignment="1">
      <alignment horizontal="center" vertical="center" wrapText="1"/>
    </xf>
    <xf numFmtId="170" fontId="18" fillId="2" borderId="7" xfId="0" applyNumberFormat="1" applyFont="1" applyFill="1" applyBorder="1" applyAlignment="1">
      <alignment horizontal="center" vertical="center" wrapText="1"/>
    </xf>
    <xf numFmtId="2" fontId="18" fillId="2" borderId="7" xfId="0" applyNumberFormat="1" applyFont="1" applyFill="1" applyBorder="1" applyAlignment="1">
      <alignment horizontal="center" vertical="center" wrapText="1"/>
    </xf>
    <xf numFmtId="164" fontId="18" fillId="2" borderId="7" xfId="0" applyNumberFormat="1" applyFont="1" applyFill="1" applyBorder="1" applyAlignment="1">
      <alignment horizontal="center" vertical="center" wrapText="1"/>
    </xf>
    <xf numFmtId="2" fontId="18" fillId="2" borderId="2" xfId="3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justify" vertical="center" wrapText="1"/>
    </xf>
    <xf numFmtId="168" fontId="18" fillId="0" borderId="2" xfId="1" applyNumberFormat="1" applyFont="1" applyFill="1" applyBorder="1" applyAlignment="1">
      <alignment horizontal="center" vertical="center" wrapText="1"/>
    </xf>
    <xf numFmtId="166" fontId="18" fillId="0" borderId="2" xfId="2" applyNumberFormat="1" applyFont="1" applyFill="1" applyBorder="1" applyAlignment="1">
      <alignment horizontal="center" vertical="center" wrapText="1"/>
    </xf>
    <xf numFmtId="167" fontId="18" fillId="0" borderId="2" xfId="0" applyNumberFormat="1" applyFont="1" applyFill="1" applyBorder="1" applyAlignment="1">
      <alignment horizontal="center" vertical="center" wrapText="1"/>
    </xf>
    <xf numFmtId="166" fontId="11" fillId="2" borderId="9" xfId="2" applyNumberFormat="1" applyFont="1" applyFill="1" applyBorder="1" applyAlignment="1">
      <alignment vertical="center" wrapText="1"/>
    </xf>
    <xf numFmtId="166" fontId="18" fillId="2" borderId="2" xfId="2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167" fontId="11" fillId="2" borderId="2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7" fontId="11" fillId="2" borderId="9" xfId="0" applyNumberFormat="1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4" fillId="2" borderId="11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17" fillId="2" borderId="0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Процентный" xfId="2" builtinId="5"/>
    <cellStyle name="Финансовый" xfId="1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E90"/>
  <sheetViews>
    <sheetView tabSelected="1" topLeftCell="A2" zoomScaleNormal="100" zoomScaleSheetLayoutView="55" workbookViewId="0">
      <pane xSplit="2" ySplit="10" topLeftCell="D12" activePane="bottomRight" state="frozen"/>
      <selection activeCell="A2" sqref="A2"/>
      <selection pane="topRight" activeCell="C2" sqref="C2"/>
      <selection pane="bottomLeft" activeCell="A7" sqref="A7"/>
      <selection pane="bottomRight" activeCell="A6" sqref="A6:AQ6"/>
    </sheetView>
  </sheetViews>
  <sheetFormatPr defaultRowHeight="63" customHeight="1" outlineLevelRow="1" outlineLevelCol="2" x14ac:dyDescent="0.2"/>
  <cols>
    <col min="1" max="1" width="9.140625" style="6" customWidth="1"/>
    <col min="2" max="2" width="70.42578125" style="4" customWidth="1"/>
    <col min="3" max="3" width="9.5703125" style="4" hidden="1" customWidth="1"/>
    <col min="4" max="4" width="16" style="6" customWidth="1"/>
    <col min="5" max="5" width="11.42578125" style="2" hidden="1" customWidth="1" outlineLevel="2"/>
    <col min="6" max="6" width="11.7109375" style="2" hidden="1" customWidth="1" outlineLevel="2"/>
    <col min="7" max="8" width="10.5703125" style="2" hidden="1" customWidth="1" outlineLevel="2"/>
    <col min="9" max="9" width="11.7109375" style="2" hidden="1" customWidth="1" outlineLevel="2"/>
    <col min="10" max="10" width="11.7109375" style="2" hidden="1" customWidth="1" outlineLevel="2" collapsed="1"/>
    <col min="11" max="11" width="10.42578125" style="2" hidden="1" customWidth="1" outlineLevel="2"/>
    <col min="12" max="12" width="10.42578125" style="2" hidden="1" customWidth="1" outlineLevel="2" collapsed="1"/>
    <col min="13" max="13" width="12.140625" style="2" hidden="1" customWidth="1" outlineLevel="2"/>
    <col min="14" max="15" width="12.42578125" style="2" hidden="1" customWidth="1" outlineLevel="2"/>
    <col min="16" max="16" width="11.85546875" style="2" hidden="1" customWidth="1" outlineLevel="2"/>
    <col min="17" max="17" width="13" style="2" hidden="1" customWidth="1" outlineLevel="2"/>
    <col min="18" max="18" width="12.42578125" style="2" hidden="1" customWidth="1" outlineLevel="2"/>
    <col min="19" max="19" width="13.42578125" style="2" hidden="1" customWidth="1" outlineLevel="2"/>
    <col min="20" max="22" width="12.42578125" style="2" hidden="1" customWidth="1" outlineLevel="2"/>
    <col min="23" max="23" width="13" style="2" hidden="1" customWidth="1" outlineLevel="2"/>
    <col min="24" max="24" width="12.42578125" style="2" hidden="1" customWidth="1" outlineLevel="2"/>
    <col min="25" max="25" width="10.28515625" style="2" hidden="1" customWidth="1" outlineLevel="2"/>
    <col min="26" max="26" width="15" style="2" hidden="1" customWidth="1" outlineLevel="2"/>
    <col min="27" max="27" width="9.42578125" style="2" hidden="1" customWidth="1" outlineLevel="2"/>
    <col min="28" max="28" width="12.28515625" style="2" hidden="1" customWidth="1" outlineLevel="2"/>
    <col min="29" max="29" width="10.7109375" style="2" hidden="1" customWidth="1" outlineLevel="2" collapsed="1"/>
    <col min="30" max="30" width="12.28515625" style="2" hidden="1" customWidth="1" outlineLevel="2"/>
    <col min="31" max="32" width="10.85546875" style="2" hidden="1" customWidth="1" outlineLevel="2"/>
    <col min="33" max="33" width="10.85546875" style="2" hidden="1" customWidth="1" outlineLevel="2" collapsed="1"/>
    <col min="34" max="34" width="4.28515625" style="2" hidden="1" customWidth="1" outlineLevel="2"/>
    <col min="35" max="35" width="4.7109375" style="2" hidden="1" customWidth="1" outlineLevel="1" collapsed="1"/>
    <col min="36" max="36" width="5.140625" style="2" hidden="1" customWidth="1" outlineLevel="1"/>
    <col min="37" max="37" width="13" style="2" customWidth="1" collapsed="1"/>
    <col min="38" max="38" width="15.28515625" style="2" customWidth="1"/>
    <col min="39" max="39" width="0.85546875" style="2" hidden="1" customWidth="1"/>
    <col min="40" max="40" width="13.5703125" style="2" customWidth="1"/>
    <col min="41" max="41" width="13" style="2" customWidth="1"/>
    <col min="42" max="42" width="14.7109375" style="2" customWidth="1"/>
    <col min="43" max="43" width="14.140625" style="5" customWidth="1"/>
    <col min="44" max="44" width="90.42578125" style="4" hidden="1" customWidth="1"/>
    <col min="45" max="45" width="33.7109375" style="4" hidden="1" customWidth="1"/>
    <col min="46" max="46" width="9.140625" style="4" customWidth="1"/>
    <col min="47" max="16384" width="9.140625" style="4"/>
  </cols>
  <sheetData>
    <row r="1" spans="1:47" ht="63" customHeight="1" x14ac:dyDescent="0.2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9"/>
      <c r="AP1" s="26"/>
      <c r="AQ1" s="1"/>
      <c r="AR1" s="2" t="s">
        <v>205</v>
      </c>
      <c r="AS1" s="3" t="s">
        <v>206</v>
      </c>
    </row>
    <row r="2" spans="1:47" ht="106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175" t="s">
        <v>289</v>
      </c>
      <c r="AP2" s="175"/>
      <c r="AQ2" s="175"/>
      <c r="AR2" s="2"/>
      <c r="AS2" s="3"/>
    </row>
    <row r="3" spans="1:47" ht="25.5" customHeight="1" x14ac:dyDescent="0.3">
      <c r="A3" s="177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2"/>
      <c r="AS3" s="3"/>
    </row>
    <row r="4" spans="1:47" ht="22.5" customHeight="1" x14ac:dyDescent="0.2">
      <c r="A4" s="179" t="s">
        <v>280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2"/>
      <c r="AS4" s="3"/>
    </row>
    <row r="5" spans="1:47" s="153" customFormat="1" ht="19.5" customHeight="1" x14ac:dyDescent="0.2">
      <c r="A5" s="176" t="s">
        <v>281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52" t="s">
        <v>189</v>
      </c>
    </row>
    <row r="6" spans="1:47" ht="21" customHeight="1" x14ac:dyDescent="0.2">
      <c r="A6" s="180" t="s">
        <v>282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2"/>
    </row>
    <row r="7" spans="1:47" ht="21" customHeight="1" x14ac:dyDescent="0.2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2"/>
    </row>
    <row r="8" spans="1:47" ht="18.75" customHeight="1" x14ac:dyDescent="0.3">
      <c r="A8" s="170" t="s">
        <v>0</v>
      </c>
      <c r="B8" s="170" t="s">
        <v>1</v>
      </c>
      <c r="C8" s="170" t="s">
        <v>182</v>
      </c>
      <c r="D8" s="170" t="s">
        <v>2</v>
      </c>
      <c r="E8" s="52" t="s">
        <v>3</v>
      </c>
      <c r="F8" s="52" t="s">
        <v>3</v>
      </c>
      <c r="G8" s="52" t="s">
        <v>3</v>
      </c>
      <c r="H8" s="52" t="s">
        <v>3</v>
      </c>
      <c r="I8" s="52" t="s">
        <v>3</v>
      </c>
      <c r="J8" s="52" t="s">
        <v>3</v>
      </c>
      <c r="K8" s="53" t="s">
        <v>4</v>
      </c>
      <c r="L8" s="52" t="s">
        <v>94</v>
      </c>
      <c r="M8" s="52" t="s">
        <v>94</v>
      </c>
      <c r="N8" s="52" t="s">
        <v>94</v>
      </c>
      <c r="O8" s="52" t="s">
        <v>94</v>
      </c>
      <c r="P8" s="52" t="s">
        <v>95</v>
      </c>
      <c r="Q8" s="53" t="s">
        <v>89</v>
      </c>
      <c r="R8" s="52" t="s">
        <v>96</v>
      </c>
      <c r="S8" s="52" t="s">
        <v>3</v>
      </c>
      <c r="T8" s="52" t="s">
        <v>93</v>
      </c>
      <c r="U8" s="52" t="s">
        <v>94</v>
      </c>
      <c r="V8" s="52" t="s">
        <v>93</v>
      </c>
      <c r="W8" s="52" t="s">
        <v>3</v>
      </c>
      <c r="X8" s="52" t="s">
        <v>3</v>
      </c>
      <c r="Y8" s="52" t="s">
        <v>93</v>
      </c>
      <c r="Z8" s="52" t="s">
        <v>3</v>
      </c>
      <c r="AA8" s="52" t="s">
        <v>93</v>
      </c>
      <c r="AB8" s="52" t="s">
        <v>3</v>
      </c>
      <c r="AC8" s="52" t="s">
        <v>3</v>
      </c>
      <c r="AD8" s="52" t="s">
        <v>3</v>
      </c>
      <c r="AE8" s="52" t="s">
        <v>3</v>
      </c>
      <c r="AF8" s="52" t="s">
        <v>93</v>
      </c>
      <c r="AG8" s="52" t="s">
        <v>3</v>
      </c>
      <c r="AH8" s="52" t="s">
        <v>3</v>
      </c>
      <c r="AI8" s="52" t="s">
        <v>3</v>
      </c>
      <c r="AJ8" s="52" t="s">
        <v>4</v>
      </c>
      <c r="AK8" s="181" t="s">
        <v>283</v>
      </c>
      <c r="AL8" s="181" t="s">
        <v>288</v>
      </c>
      <c r="AM8" s="54" t="s">
        <v>3</v>
      </c>
      <c r="AN8" s="181" t="s">
        <v>284</v>
      </c>
      <c r="AO8" s="172" t="s">
        <v>66</v>
      </c>
      <c r="AP8" s="173"/>
      <c r="AQ8" s="174"/>
      <c r="AR8" s="29" t="s">
        <v>69</v>
      </c>
    </row>
    <row r="9" spans="1:47" ht="56.25" hidden="1" customHeight="1" x14ac:dyDescent="0.3">
      <c r="A9" s="171"/>
      <c r="B9" s="170"/>
      <c r="C9" s="170"/>
      <c r="D9" s="170"/>
      <c r="E9" s="52"/>
      <c r="F9" s="52"/>
      <c r="G9" s="52"/>
      <c r="H9" s="52" t="s">
        <v>97</v>
      </c>
      <c r="I9" s="52"/>
      <c r="J9" s="52"/>
      <c r="K9" s="53"/>
      <c r="L9" s="52" t="s">
        <v>98</v>
      </c>
      <c r="M9" s="52" t="s">
        <v>99</v>
      </c>
      <c r="N9" s="52" t="s">
        <v>100</v>
      </c>
      <c r="O9" s="52" t="s">
        <v>97</v>
      </c>
      <c r="P9" s="52"/>
      <c r="Q9" s="53"/>
      <c r="R9" s="52"/>
      <c r="S9" s="52" t="s">
        <v>101</v>
      </c>
      <c r="T9" s="52" t="s">
        <v>99</v>
      </c>
      <c r="U9" s="52" t="s">
        <v>100</v>
      </c>
      <c r="V9" s="52" t="s">
        <v>100</v>
      </c>
      <c r="W9" s="52" t="s">
        <v>97</v>
      </c>
      <c r="X9" s="52"/>
      <c r="Y9" s="52"/>
      <c r="Z9" s="52" t="s">
        <v>155</v>
      </c>
      <c r="AA9" s="52"/>
      <c r="AB9" s="52" t="s">
        <v>155</v>
      </c>
      <c r="AC9" s="52" t="s">
        <v>97</v>
      </c>
      <c r="AD9" s="52"/>
      <c r="AE9" s="52"/>
      <c r="AF9" s="52"/>
      <c r="AG9" s="52"/>
      <c r="AH9" s="52" t="s">
        <v>97</v>
      </c>
      <c r="AI9" s="52"/>
      <c r="AJ9" s="56"/>
      <c r="AK9" s="182"/>
      <c r="AL9" s="182"/>
      <c r="AM9" s="54"/>
      <c r="AN9" s="182"/>
      <c r="AO9" s="56"/>
      <c r="AP9" s="56"/>
      <c r="AQ9" s="57"/>
      <c r="AR9" s="30"/>
    </row>
    <row r="10" spans="1:47" ht="34.5" customHeight="1" x14ac:dyDescent="0.3">
      <c r="A10" s="171"/>
      <c r="B10" s="170"/>
      <c r="C10" s="170"/>
      <c r="D10" s="170"/>
      <c r="E10" s="52" t="s">
        <v>5</v>
      </c>
      <c r="F10" s="52" t="s">
        <v>6</v>
      </c>
      <c r="G10" s="52" t="s">
        <v>7</v>
      </c>
      <c r="H10" s="52" t="s">
        <v>7</v>
      </c>
      <c r="I10" s="52" t="s">
        <v>70</v>
      </c>
      <c r="J10" s="52" t="s">
        <v>78</v>
      </c>
      <c r="K10" s="52" t="s">
        <v>8</v>
      </c>
      <c r="L10" s="52" t="s">
        <v>8</v>
      </c>
      <c r="M10" s="52" t="s">
        <v>8</v>
      </c>
      <c r="N10" s="52" t="s">
        <v>8</v>
      </c>
      <c r="O10" s="52" t="s">
        <v>8</v>
      </c>
      <c r="P10" s="52" t="s">
        <v>88</v>
      </c>
      <c r="Q10" s="52" t="s">
        <v>9</v>
      </c>
      <c r="R10" s="52" t="s">
        <v>9</v>
      </c>
      <c r="S10" s="52" t="s">
        <v>88</v>
      </c>
      <c r="T10" s="52" t="s">
        <v>9</v>
      </c>
      <c r="U10" s="52" t="s">
        <v>102</v>
      </c>
      <c r="V10" s="52" t="s">
        <v>9</v>
      </c>
      <c r="W10" s="52" t="s">
        <v>9</v>
      </c>
      <c r="X10" s="52" t="s">
        <v>112</v>
      </c>
      <c r="Y10" s="52" t="s">
        <v>113</v>
      </c>
      <c r="Z10" s="52" t="s">
        <v>114</v>
      </c>
      <c r="AA10" s="52" t="s">
        <v>10</v>
      </c>
      <c r="AB10" s="52" t="s">
        <v>10</v>
      </c>
      <c r="AC10" s="52" t="s">
        <v>10</v>
      </c>
      <c r="AD10" s="52" t="s">
        <v>160</v>
      </c>
      <c r="AE10" s="52" t="s">
        <v>161</v>
      </c>
      <c r="AF10" s="52" t="s">
        <v>65</v>
      </c>
      <c r="AG10" s="52" t="s">
        <v>65</v>
      </c>
      <c r="AH10" s="52" t="s">
        <v>65</v>
      </c>
      <c r="AI10" s="52" t="s">
        <v>181</v>
      </c>
      <c r="AJ10" s="52" t="s">
        <v>87</v>
      </c>
      <c r="AK10" s="183"/>
      <c r="AL10" s="183"/>
      <c r="AM10" s="54" t="s">
        <v>251</v>
      </c>
      <c r="AN10" s="183"/>
      <c r="AO10" s="52" t="s">
        <v>285</v>
      </c>
      <c r="AP10" s="52" t="s">
        <v>286</v>
      </c>
      <c r="AQ10" s="58" t="s">
        <v>287</v>
      </c>
      <c r="AR10" s="30"/>
    </row>
    <row r="11" spans="1:47" ht="25.5" hidden="1" customHeight="1" outlineLevel="1" x14ac:dyDescent="0.2">
      <c r="A11" s="59"/>
      <c r="B11" s="60" t="s">
        <v>90</v>
      </c>
      <c r="C11" s="60"/>
      <c r="D11" s="53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61">
        <v>1.1559999999999999</v>
      </c>
      <c r="S11" s="52"/>
      <c r="T11" s="61"/>
      <c r="U11" s="61"/>
      <c r="V11" s="61"/>
      <c r="W11" s="61"/>
      <c r="X11" s="61"/>
      <c r="Y11" s="61">
        <v>1.0640000000000001</v>
      </c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>
        <v>1.052</v>
      </c>
      <c r="AK11" s="61"/>
      <c r="AL11" s="61"/>
      <c r="AM11" s="61"/>
      <c r="AN11" s="61"/>
      <c r="AO11" s="61"/>
      <c r="AP11" s="61"/>
      <c r="AQ11" s="62"/>
      <c r="AR11" s="30"/>
    </row>
    <row r="12" spans="1:47" ht="24" customHeight="1" collapsed="1" x14ac:dyDescent="0.2">
      <c r="A12" s="56" t="s">
        <v>11</v>
      </c>
      <c r="B12" s="63" t="s">
        <v>12</v>
      </c>
      <c r="C12" s="63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65"/>
      <c r="AR12" s="30"/>
    </row>
    <row r="13" spans="1:47" ht="30.75" customHeight="1" x14ac:dyDescent="0.2">
      <c r="A13" s="56" t="s">
        <v>13</v>
      </c>
      <c r="B13" s="66" t="s">
        <v>14</v>
      </c>
      <c r="C13" s="56" t="s">
        <v>183</v>
      </c>
      <c r="D13" s="56" t="s">
        <v>67</v>
      </c>
      <c r="E13" s="67">
        <v>22.038</v>
      </c>
      <c r="F13" s="68">
        <v>22.643999999999998</v>
      </c>
      <c r="G13" s="68">
        <v>23.151</v>
      </c>
      <c r="H13" s="68">
        <v>23.151</v>
      </c>
      <c r="I13" s="68" t="s">
        <v>74</v>
      </c>
      <c r="J13" s="68">
        <f>G13+0.079+0.056</f>
        <v>23.286000000000001</v>
      </c>
      <c r="K13" s="68">
        <f>G13+K14+K15</f>
        <v>23.626139999999999</v>
      </c>
      <c r="L13" s="68">
        <f>G13+L14+L15</f>
        <v>23.665000000000003</v>
      </c>
      <c r="M13" s="68">
        <v>23.664999999999999</v>
      </c>
      <c r="N13" s="68">
        <v>23.664999999999999</v>
      </c>
      <c r="O13" s="67">
        <v>23.664999999999999</v>
      </c>
      <c r="P13" s="67">
        <v>23.664999999999999</v>
      </c>
      <c r="Q13" s="67">
        <f>L13+Q14+Q15</f>
        <v>24.103000000000005</v>
      </c>
      <c r="R13" s="67">
        <v>24.103000000000002</v>
      </c>
      <c r="S13" s="67">
        <v>23.664999999999999</v>
      </c>
      <c r="T13" s="67">
        <v>24.103000000000002</v>
      </c>
      <c r="U13" s="55">
        <v>23.939</v>
      </c>
      <c r="V13" s="67">
        <f>N13+V14+V15</f>
        <v>24.158628284765328</v>
      </c>
      <c r="W13" s="67">
        <v>24.236999999999998</v>
      </c>
      <c r="X13" s="67">
        <f>W13</f>
        <v>24.236999999999998</v>
      </c>
      <c r="Y13" s="67">
        <v>24.806000000000001</v>
      </c>
      <c r="Z13" s="67">
        <f>Y13</f>
        <v>24.806000000000001</v>
      </c>
      <c r="AA13" s="67">
        <f>Y13</f>
        <v>24.806000000000001</v>
      </c>
      <c r="AB13" s="67">
        <v>24.594999999999999</v>
      </c>
      <c r="AC13" s="68">
        <v>24.594999999999999</v>
      </c>
      <c r="AD13" s="67">
        <v>24.594999999999999</v>
      </c>
      <c r="AE13" s="68">
        <v>24.594999999999999</v>
      </c>
      <c r="AF13" s="55">
        <v>24.863</v>
      </c>
      <c r="AG13" s="69">
        <v>24.715</v>
      </c>
      <c r="AH13" s="69">
        <v>24.715</v>
      </c>
      <c r="AI13" s="69">
        <v>24.715</v>
      </c>
      <c r="AJ13" s="69">
        <v>24.869</v>
      </c>
      <c r="AK13" s="70">
        <v>24.800999999999998</v>
      </c>
      <c r="AL13" s="69">
        <v>24.989000000000001</v>
      </c>
      <c r="AM13" s="71">
        <v>25.106999999999999</v>
      </c>
      <c r="AN13" s="72">
        <f>25107/1000</f>
        <v>25.106999999999999</v>
      </c>
      <c r="AO13" s="73">
        <f>25018.5/1000</f>
        <v>25.0185</v>
      </c>
      <c r="AP13" s="73">
        <f>24914.5/1000</f>
        <v>24.9145</v>
      </c>
      <c r="AQ13" s="71">
        <f>24795/1000</f>
        <v>24.795000000000002</v>
      </c>
      <c r="AR13" s="158" t="s">
        <v>261</v>
      </c>
      <c r="AS13" s="31"/>
      <c r="AT13" s="31"/>
      <c r="AU13" s="32"/>
    </row>
    <row r="14" spans="1:47" ht="37.5" customHeight="1" x14ac:dyDescent="0.2">
      <c r="A14" s="56" t="s">
        <v>16</v>
      </c>
      <c r="B14" s="66" t="s">
        <v>17</v>
      </c>
      <c r="C14" s="56" t="s">
        <v>183</v>
      </c>
      <c r="D14" s="56" t="s">
        <v>18</v>
      </c>
      <c r="E14" s="74">
        <v>0.11700000000000001</v>
      </c>
      <c r="F14" s="74">
        <v>0.14099999999999999</v>
      </c>
      <c r="G14" s="68">
        <f>164/1000</f>
        <v>0.16400000000000001</v>
      </c>
      <c r="H14" s="68">
        <f>164/1000</f>
        <v>0.16400000000000001</v>
      </c>
      <c r="I14" s="74">
        <f>76/1000</f>
        <v>7.5999999999999998E-2</v>
      </c>
      <c r="J14" s="74" t="s">
        <v>80</v>
      </c>
      <c r="K14" s="74">
        <f>(79*2)/1000</f>
        <v>0.158</v>
      </c>
      <c r="L14" s="74">
        <v>0.19</v>
      </c>
      <c r="M14" s="74">
        <v>0.19</v>
      </c>
      <c r="N14" s="68">
        <v>0.19</v>
      </c>
      <c r="O14" s="67">
        <v>0.19</v>
      </c>
      <c r="P14" s="67" t="s">
        <v>84</v>
      </c>
      <c r="Q14" s="67">
        <f>164/1000</f>
        <v>0.16400000000000001</v>
      </c>
      <c r="R14" s="67">
        <f>164/1000</f>
        <v>0.16400000000000001</v>
      </c>
      <c r="S14" s="67" t="s">
        <v>84</v>
      </c>
      <c r="T14" s="67">
        <f>164/1000</f>
        <v>0.16400000000000001</v>
      </c>
      <c r="U14" s="55" t="s">
        <v>84</v>
      </c>
      <c r="V14" s="67">
        <f>(164+190)/2/1000</f>
        <v>0.17699999999999999</v>
      </c>
      <c r="W14" s="68">
        <v>0.251</v>
      </c>
      <c r="X14" s="67" t="s">
        <v>84</v>
      </c>
      <c r="Y14" s="67">
        <f>(W14+N14+G14)/3</f>
        <v>0.20166666666666666</v>
      </c>
      <c r="Z14" s="67" t="s">
        <v>84</v>
      </c>
      <c r="AA14" s="67">
        <f>Y14</f>
        <v>0.20166666666666666</v>
      </c>
      <c r="AB14" s="67" t="s">
        <v>157</v>
      </c>
      <c r="AC14" s="68">
        <v>0.29199999999999998</v>
      </c>
      <c r="AD14" s="74" t="s">
        <v>84</v>
      </c>
      <c r="AE14" s="74" t="s">
        <v>176</v>
      </c>
      <c r="AF14" s="67">
        <f>0.245</f>
        <v>0.245</v>
      </c>
      <c r="AG14" s="74" t="s">
        <v>178</v>
      </c>
      <c r="AH14" s="68">
        <v>0.188</v>
      </c>
      <c r="AI14" s="74" t="s">
        <v>84</v>
      </c>
      <c r="AJ14" s="68">
        <v>0.26300000000000001</v>
      </c>
      <c r="AK14" s="68">
        <v>0.17100000000000001</v>
      </c>
      <c r="AL14" s="68">
        <f>159/1000</f>
        <v>0.159</v>
      </c>
      <c r="AM14" s="74" t="s">
        <v>84</v>
      </c>
      <c r="AN14" s="68">
        <f>162/1000</f>
        <v>0.16200000000000001</v>
      </c>
      <c r="AO14" s="68">
        <f>141/1000</f>
        <v>0.14099999999999999</v>
      </c>
      <c r="AP14" s="68">
        <f>133/1000</f>
        <v>0.13300000000000001</v>
      </c>
      <c r="AQ14" s="71">
        <f>131/1000</f>
        <v>0.13100000000000001</v>
      </c>
      <c r="AR14" s="159"/>
      <c r="AS14" s="33"/>
      <c r="AT14" s="33"/>
      <c r="AU14" s="34"/>
    </row>
    <row r="15" spans="1:47" ht="33.75" customHeight="1" x14ac:dyDescent="0.2">
      <c r="A15" s="56" t="s">
        <v>19</v>
      </c>
      <c r="B15" s="66" t="s">
        <v>20</v>
      </c>
      <c r="C15" s="56" t="s">
        <v>183</v>
      </c>
      <c r="D15" s="56" t="s">
        <v>18</v>
      </c>
      <c r="E15" s="67">
        <v>0.55800000000000005</v>
      </c>
      <c r="F15" s="67">
        <v>0.39600000000000002</v>
      </c>
      <c r="G15" s="68">
        <f>314/1000</f>
        <v>0.314</v>
      </c>
      <c r="H15" s="68">
        <f>314/1000</f>
        <v>0.314</v>
      </c>
      <c r="I15" s="67">
        <f>56/1000</f>
        <v>5.6000000000000001E-2</v>
      </c>
      <c r="J15" s="67" t="s">
        <v>81</v>
      </c>
      <c r="K15" s="67">
        <f>314*1.01/1000</f>
        <v>0.31713999999999998</v>
      </c>
      <c r="L15" s="67">
        <f>0.359-0.035</f>
        <v>0.32399999999999995</v>
      </c>
      <c r="M15" s="67">
        <f>0.359-0.035</f>
        <v>0.32399999999999995</v>
      </c>
      <c r="N15" s="68">
        <v>0.35899999999999999</v>
      </c>
      <c r="O15" s="67">
        <v>0.35899999999999999</v>
      </c>
      <c r="P15" s="67" t="s">
        <v>84</v>
      </c>
      <c r="Q15" s="67">
        <f>314/1000-0.04</f>
        <v>0.27400000000000002</v>
      </c>
      <c r="R15" s="67">
        <f>314/1000-0.04</f>
        <v>0.27400000000000002</v>
      </c>
      <c r="S15" s="67" t="s">
        <v>84</v>
      </c>
      <c r="T15" s="67">
        <f>314/1000-0.04</f>
        <v>0.27400000000000002</v>
      </c>
      <c r="U15" s="55" t="s">
        <v>84</v>
      </c>
      <c r="V15" s="67">
        <f>((F15/E15)+(G15/F15)+(N15/G15))/3*N15</f>
        <v>0.31662828476533011</v>
      </c>
      <c r="W15" s="67">
        <v>0.34</v>
      </c>
      <c r="X15" s="67" t="s">
        <v>84</v>
      </c>
      <c r="Y15" s="67">
        <f>(W15+N15+G15)/3</f>
        <v>0.33766666666666673</v>
      </c>
      <c r="Z15" s="67" t="s">
        <v>84</v>
      </c>
      <c r="AA15" s="67">
        <f>Y15</f>
        <v>0.33766666666666673</v>
      </c>
      <c r="AB15" s="67" t="s">
        <v>157</v>
      </c>
      <c r="AC15" s="68">
        <v>-0.17299999999999999</v>
      </c>
      <c r="AD15" s="74" t="s">
        <v>84</v>
      </c>
      <c r="AE15" s="74" t="s">
        <v>177</v>
      </c>
      <c r="AF15" s="67">
        <v>0.17199999999999999</v>
      </c>
      <c r="AG15" s="68" t="s">
        <v>179</v>
      </c>
      <c r="AH15" s="68">
        <v>-6.7000000000000004E-2</v>
      </c>
      <c r="AI15" s="74" t="s">
        <v>84</v>
      </c>
      <c r="AJ15" s="68">
        <v>-7.5999999999999998E-2</v>
      </c>
      <c r="AK15" s="68">
        <v>-0.11899999999999999</v>
      </c>
      <c r="AL15" s="68">
        <f>(1402-1237)/1000</f>
        <v>0.16500000000000001</v>
      </c>
      <c r="AM15" s="74" t="s">
        <v>84</v>
      </c>
      <c r="AN15" s="68">
        <f>-250/1000</f>
        <v>-0.25</v>
      </c>
      <c r="AO15" s="68">
        <f>-230/1000</f>
        <v>-0.23</v>
      </c>
      <c r="AP15" s="68">
        <f>-252/1000</f>
        <v>-0.252</v>
      </c>
      <c r="AQ15" s="71">
        <f>-251/1000</f>
        <v>-0.251</v>
      </c>
      <c r="AR15" s="159"/>
      <c r="AS15" s="35"/>
      <c r="AT15" s="35"/>
      <c r="AU15" s="34"/>
    </row>
    <row r="16" spans="1:47" ht="34.5" customHeight="1" x14ac:dyDescent="0.2">
      <c r="A16" s="56" t="s">
        <v>21</v>
      </c>
      <c r="B16" s="66" t="s">
        <v>22</v>
      </c>
      <c r="C16" s="56" t="s">
        <v>183</v>
      </c>
      <c r="D16" s="56" t="s">
        <v>18</v>
      </c>
      <c r="E16" s="67">
        <v>14.12</v>
      </c>
      <c r="F16" s="67">
        <v>14.26</v>
      </c>
      <c r="G16" s="67">
        <f>14258/1000</f>
        <v>14.257999999999999</v>
      </c>
      <c r="H16" s="67">
        <f>14258/1000</f>
        <v>14.257999999999999</v>
      </c>
      <c r="I16" s="67" t="s">
        <v>73</v>
      </c>
      <c r="J16" s="67" t="s">
        <v>73</v>
      </c>
      <c r="K16" s="67">
        <f>SUM(G16*1.01)</f>
        <v>14.40058</v>
      </c>
      <c r="L16" s="67">
        <v>14.438000000000001</v>
      </c>
      <c r="M16" s="67">
        <v>14.4</v>
      </c>
      <c r="N16" s="67">
        <v>14.590999999999999</v>
      </c>
      <c r="O16" s="67">
        <v>14.590999999999999</v>
      </c>
      <c r="P16" s="74" t="s">
        <v>84</v>
      </c>
      <c r="Q16" s="67">
        <v>14.6</v>
      </c>
      <c r="R16" s="67">
        <v>14.6</v>
      </c>
      <c r="S16" s="74" t="s">
        <v>84</v>
      </c>
      <c r="T16" s="67">
        <v>14.6</v>
      </c>
      <c r="U16" s="67" t="s">
        <v>84</v>
      </c>
      <c r="V16" s="67">
        <v>14.6</v>
      </c>
      <c r="W16" s="67">
        <v>14.705</v>
      </c>
      <c r="X16" s="74" t="s">
        <v>84</v>
      </c>
      <c r="Y16" s="67">
        <v>14.7</v>
      </c>
      <c r="Z16" s="74" t="s">
        <v>84</v>
      </c>
      <c r="AA16" s="67">
        <f>Y16</f>
        <v>14.7</v>
      </c>
      <c r="AB16" s="74" t="s">
        <v>156</v>
      </c>
      <c r="AC16" s="68">
        <v>14.532999999999999</v>
      </c>
      <c r="AD16" s="74" t="s">
        <v>84</v>
      </c>
      <c r="AE16" s="74" t="s">
        <v>164</v>
      </c>
      <c r="AF16" s="67">
        <f>14.678</f>
        <v>14.678000000000001</v>
      </c>
      <c r="AG16" s="68" t="s">
        <v>180</v>
      </c>
      <c r="AH16" s="68">
        <v>14.378</v>
      </c>
      <c r="AI16" s="74" t="s">
        <v>84</v>
      </c>
      <c r="AJ16" s="68">
        <v>14.522</v>
      </c>
      <c r="AK16" s="68">
        <f>14231/1000</f>
        <v>14.231</v>
      </c>
      <c r="AL16" s="68">
        <f>14352/1000</f>
        <v>14.352</v>
      </c>
      <c r="AM16" s="74" t="s">
        <v>84</v>
      </c>
      <c r="AN16" s="75">
        <f>14467/1000</f>
        <v>14.467000000000001</v>
      </c>
      <c r="AO16" s="68">
        <f>14583/1000</f>
        <v>14.583</v>
      </c>
      <c r="AP16" s="68">
        <f>14699/1000</f>
        <v>14.699</v>
      </c>
      <c r="AQ16" s="68">
        <f>14817/1000</f>
        <v>14.817</v>
      </c>
      <c r="AR16" s="159"/>
      <c r="AS16" s="34"/>
      <c r="AT16" s="34"/>
      <c r="AU16" s="34"/>
    </row>
    <row r="17" spans="1:47" ht="24" customHeight="1" x14ac:dyDescent="0.2">
      <c r="A17" s="56" t="s">
        <v>23</v>
      </c>
      <c r="B17" s="76" t="s">
        <v>24</v>
      </c>
      <c r="C17" s="76"/>
      <c r="D17" s="56"/>
      <c r="E17" s="64"/>
      <c r="F17" s="64"/>
      <c r="G17" s="64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8"/>
      <c r="AR17" s="8"/>
      <c r="AS17" s="9"/>
      <c r="AT17" s="9"/>
      <c r="AU17" s="9"/>
    </row>
    <row r="18" spans="1:47" ht="53.25" customHeight="1" x14ac:dyDescent="0.2">
      <c r="A18" s="56" t="s">
        <v>25</v>
      </c>
      <c r="B18" s="66" t="s">
        <v>26</v>
      </c>
      <c r="C18" s="56" t="s">
        <v>183</v>
      </c>
      <c r="D18" s="56" t="s">
        <v>27</v>
      </c>
      <c r="E18" s="77">
        <v>8670.7999999999993</v>
      </c>
      <c r="F18" s="77">
        <v>9248.2000000000007</v>
      </c>
      <c r="G18" s="77">
        <v>10156.270399999999</v>
      </c>
      <c r="H18" s="77">
        <f>H20+(H21-H23)*H26*0.5*12/1000</f>
        <v>10156.270399999999</v>
      </c>
      <c r="I18" s="77" t="s">
        <v>71</v>
      </c>
      <c r="J18" s="77" t="s">
        <v>82</v>
      </c>
      <c r="K18" s="77">
        <f>PRODUCT(G18*1.1)</f>
        <v>11171.897440000001</v>
      </c>
      <c r="L18" s="77">
        <v>10224.038</v>
      </c>
      <c r="M18" s="77">
        <v>10224.038</v>
      </c>
      <c r="N18" s="77">
        <v>10224.038</v>
      </c>
      <c r="O18" s="77">
        <f>O20+(O21-O23)*O25*0.5*12/1000</f>
        <v>11236.808045</v>
      </c>
      <c r="P18" s="74" t="s">
        <v>84</v>
      </c>
      <c r="Q18" s="77">
        <f>Q21*Q26/100</f>
        <v>0</v>
      </c>
      <c r="R18" s="77">
        <f>Q18</f>
        <v>0</v>
      </c>
      <c r="S18" s="74" t="s">
        <v>84</v>
      </c>
      <c r="T18" s="77">
        <f>T21*T26/100</f>
        <v>0</v>
      </c>
      <c r="U18" s="77" t="s">
        <v>103</v>
      </c>
      <c r="V18" s="77">
        <f>5406.7*2</f>
        <v>10813.4</v>
      </c>
      <c r="W18" s="77">
        <f>W20+(W21-W23)*W25*0.5*12/1000</f>
        <v>11769.755925000001</v>
      </c>
      <c r="X18" s="74" t="s">
        <v>84</v>
      </c>
      <c r="Y18" s="77">
        <f>Y20+(Y21-Y23)*Y25*0.5*12/1000</f>
        <v>11607.234949905</v>
      </c>
      <c r="Z18" s="77" t="s">
        <v>151</v>
      </c>
      <c r="AA18" s="77">
        <f>AA20+(AA21-AA23)*AA25*0.5*12/1000</f>
        <v>12579.820176262248</v>
      </c>
      <c r="AB18" s="77">
        <f>AB20+(AB21-AB23)*AB25*0.5*12/1000</f>
        <v>11939.073591199998</v>
      </c>
      <c r="AC18" s="77">
        <f>AC20+(AC21-AC23)*AC25*0.5*12/1000</f>
        <v>11939.073591199998</v>
      </c>
      <c r="AD18" s="74" t="s">
        <v>84</v>
      </c>
      <c r="AE18" s="74" t="s">
        <v>167</v>
      </c>
      <c r="AF18" s="77">
        <f>AF20+(AF21-AF23)*AF25*0.5*12/1000</f>
        <v>11556.461621119168</v>
      </c>
      <c r="AG18" s="77">
        <f>AG20+(AG21-AG23)*AG25*0.5*12/1000</f>
        <v>11311.589928999998</v>
      </c>
      <c r="AH18" s="77">
        <f>AG18</f>
        <v>11311.589928999998</v>
      </c>
      <c r="AI18" s="77" t="s">
        <v>198</v>
      </c>
      <c r="AJ18" s="77">
        <f t="shared" ref="AJ18" si="0">AJ20+(AJ21-AJ23)*AJ25*0.5*12/1000</f>
        <v>11780.627540598001</v>
      </c>
      <c r="AK18" s="77">
        <f>AK20+(AK21-AK23)*AK25*0.5*12/1000</f>
        <v>12426.084105600001</v>
      </c>
      <c r="AL18" s="77">
        <f>AL20+(AL21-AL23)*AL25*0.5*12/1000</f>
        <v>13129.684764</v>
      </c>
      <c r="AM18" s="77">
        <f>AM20+(AM21-AM23)*AM25*0.5*9/1000</f>
        <v>11005.304631749999</v>
      </c>
      <c r="AN18" s="77">
        <f>AN20+(AN21-AN23)*AN25*0.5*12/1000</f>
        <v>13534.494244632002</v>
      </c>
      <c r="AO18" s="77">
        <f>AO20+(AO21-AO23)*AO25*0.5*12/1000</f>
        <v>13953.074450415123</v>
      </c>
      <c r="AP18" s="77">
        <f>AP20+(AP21-AP23)*AP25*0.5*12/1000</f>
        <v>14385.665235374852</v>
      </c>
      <c r="AQ18" s="77">
        <f>AQ20+(AQ21-AQ23)*AQ25*0.5*12/1000</f>
        <v>14826.662678430013</v>
      </c>
      <c r="AR18" s="36" t="s">
        <v>207</v>
      </c>
      <c r="AS18" s="9">
        <f>AN18/AL18</f>
        <v>1.0308316222291902</v>
      </c>
      <c r="AT18" s="9"/>
      <c r="AU18" s="9"/>
    </row>
    <row r="19" spans="1:47" ht="24.75" hidden="1" customHeight="1" x14ac:dyDescent="0.2">
      <c r="A19" s="56"/>
      <c r="B19" s="66" t="s">
        <v>104</v>
      </c>
      <c r="C19" s="56" t="s">
        <v>183</v>
      </c>
      <c r="D19" s="56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4"/>
      <c r="Q19" s="77"/>
      <c r="R19" s="77"/>
      <c r="S19" s="74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9"/>
      <c r="AK19" s="79"/>
      <c r="AL19" s="79"/>
      <c r="AM19" s="79"/>
      <c r="AN19" s="79"/>
      <c r="AO19" s="79"/>
      <c r="AP19" s="79"/>
      <c r="AQ19" s="65"/>
      <c r="AR19" s="10"/>
      <c r="AS19" s="9"/>
      <c r="AT19" s="9"/>
      <c r="AU19" s="9"/>
    </row>
    <row r="20" spans="1:47" ht="63" hidden="1" customHeight="1" x14ac:dyDescent="0.2">
      <c r="A20" s="80"/>
      <c r="B20" s="66" t="s">
        <v>105</v>
      </c>
      <c r="C20" s="56" t="s">
        <v>183</v>
      </c>
      <c r="D20" s="56" t="s">
        <v>27</v>
      </c>
      <c r="E20" s="77"/>
      <c r="F20" s="77"/>
      <c r="G20" s="77"/>
      <c r="H20" s="77">
        <f>10156.2704</f>
        <v>10156.270399999999</v>
      </c>
      <c r="I20" s="77"/>
      <c r="J20" s="77"/>
      <c r="K20" s="77"/>
      <c r="L20" s="77"/>
      <c r="M20" s="77"/>
      <c r="N20" s="77"/>
      <c r="O20" s="77">
        <f>10224.038</f>
        <v>10224.038</v>
      </c>
      <c r="P20" s="74"/>
      <c r="Q20" s="77"/>
      <c r="R20" s="77"/>
      <c r="S20" s="74"/>
      <c r="T20" s="77"/>
      <c r="U20" s="77"/>
      <c r="V20" s="77"/>
      <c r="W20" s="77">
        <f>10691.709</f>
        <v>10691.709000000001</v>
      </c>
      <c r="X20" s="74" t="s">
        <v>84</v>
      </c>
      <c r="Y20" s="77">
        <f>Y25*Y23/1000*12</f>
        <v>10559.37961869</v>
      </c>
      <c r="Z20" s="77" t="s">
        <v>149</v>
      </c>
      <c r="AA20" s="77">
        <f>AA25*AA23/1000*12</f>
        <v>11510.963522803793</v>
      </c>
      <c r="AB20" s="81">
        <v>10887.608899999999</v>
      </c>
      <c r="AC20" s="77">
        <v>10887.608899999999</v>
      </c>
      <c r="AD20" s="74" t="s">
        <v>84</v>
      </c>
      <c r="AE20" s="74" t="s">
        <v>165</v>
      </c>
      <c r="AF20" s="77">
        <f>AF25*AF23/1000*12</f>
        <v>10513.179669230767</v>
      </c>
      <c r="AG20" s="77">
        <v>10261.599399999999</v>
      </c>
      <c r="AH20" s="77">
        <f>AG20</f>
        <v>10261.599399999999</v>
      </c>
      <c r="AI20" s="77" t="s">
        <v>199</v>
      </c>
      <c r="AJ20" s="77">
        <f>AJ25*AJ23/1000*12</f>
        <v>10694.785222308001</v>
      </c>
      <c r="AK20" s="77">
        <v>11271.075000000001</v>
      </c>
      <c r="AL20" s="77">
        <v>11890.5</v>
      </c>
      <c r="AM20" s="77">
        <f>AM25*AM23/1000*9</f>
        <v>10016.469450000001</v>
      </c>
      <c r="AN20" s="77">
        <f>AN25*AN23/1000*12</f>
        <v>12247.983955152002</v>
      </c>
      <c r="AO20" s="77">
        <f>AO25*AO23/1000*12</f>
        <v>12617.514370213923</v>
      </c>
      <c r="AP20" s="77">
        <f>AP25*AP23/1000*12</f>
        <v>12999.270236269713</v>
      </c>
      <c r="AQ20" s="77">
        <f>AQ25*AQ23/1000*12</f>
        <v>13390.357459357088</v>
      </c>
      <c r="AR20" s="36" t="s">
        <v>253</v>
      </c>
      <c r="AS20" s="9">
        <f>AN20/AL20</f>
        <v>1.0300646697070772</v>
      </c>
      <c r="AT20" s="9"/>
      <c r="AU20" s="9"/>
    </row>
    <row r="21" spans="1:47" ht="48.75" customHeight="1" x14ac:dyDescent="0.2">
      <c r="A21" s="56" t="s">
        <v>28</v>
      </c>
      <c r="B21" s="66" t="s">
        <v>29</v>
      </c>
      <c r="C21" s="56" t="s">
        <v>183</v>
      </c>
      <c r="D21" s="56" t="s">
        <v>15</v>
      </c>
      <c r="E21" s="67">
        <v>15.606999999999999</v>
      </c>
      <c r="F21" s="67">
        <v>15.449</v>
      </c>
      <c r="G21" s="68">
        <v>13.615</v>
      </c>
      <c r="H21" s="68">
        <v>15.459</v>
      </c>
      <c r="I21" s="68" t="s">
        <v>72</v>
      </c>
      <c r="J21" s="68" t="s">
        <v>72</v>
      </c>
      <c r="K21" s="68">
        <v>15.468999999999999</v>
      </c>
      <c r="L21" s="68">
        <v>15.257999999999999</v>
      </c>
      <c r="M21" s="68">
        <v>15.257999999999999</v>
      </c>
      <c r="N21" s="68">
        <v>12.734999999999999</v>
      </c>
      <c r="O21" s="67">
        <v>15.257999999999999</v>
      </c>
      <c r="P21" s="67" t="s">
        <v>91</v>
      </c>
      <c r="Q21" s="67">
        <v>15.268000000000001</v>
      </c>
      <c r="R21" s="67">
        <v>15.268000000000001</v>
      </c>
      <c r="S21" s="67" t="s">
        <v>91</v>
      </c>
      <c r="T21" s="67">
        <v>15.268000000000001</v>
      </c>
      <c r="U21" s="67" t="s">
        <v>106</v>
      </c>
      <c r="V21" s="67">
        <f>12.735+(12.865-12.735)*2</f>
        <v>12.995000000000001</v>
      </c>
      <c r="W21" s="55">
        <f>O21+(W23-O23)+(W31-O31)/1000</f>
        <v>15.343999999999999</v>
      </c>
      <c r="X21" s="67" t="s">
        <v>84</v>
      </c>
      <c r="Y21" s="55">
        <f>W21</f>
        <v>15.343999999999999</v>
      </c>
      <c r="Z21" s="55">
        <f>W21+(Z23-W23)+(Z31-W31)/1000</f>
        <v>15.782999999999999</v>
      </c>
      <c r="AA21" s="55">
        <f>Z21</f>
        <v>15.782999999999999</v>
      </c>
      <c r="AB21" s="69">
        <f>W21+(AB23-W23)+(AB31-W31)/1000</f>
        <v>15.220999999999998</v>
      </c>
      <c r="AC21" s="69">
        <f>AB21</f>
        <v>15.220999999999998</v>
      </c>
      <c r="AD21" s="74" t="s">
        <v>84</v>
      </c>
      <c r="AE21" s="74" t="s">
        <v>84</v>
      </c>
      <c r="AF21" s="69">
        <f>AC21+(AF23-AC23)+(AF31-AC31)/1000</f>
        <v>14.999666666666664</v>
      </c>
      <c r="AG21" s="69">
        <v>14.628</v>
      </c>
      <c r="AH21" s="69">
        <f>AG21</f>
        <v>14.628</v>
      </c>
      <c r="AI21" s="69" t="s">
        <v>193</v>
      </c>
      <c r="AJ21" s="69">
        <f>AG21+(AJ23-AG23)+(AJ31-AG31)/1000</f>
        <v>14.782</v>
      </c>
      <c r="AK21" s="69">
        <f>AH21+(AK23-AH23)+(AK31-AH31)/1000</f>
        <v>14.651</v>
      </c>
      <c r="AL21" s="69">
        <f>AK21+(AL23-AK23)+(AL31-AJ31)/1000</f>
        <v>14.581</v>
      </c>
      <c r="AM21" s="69">
        <f>AL21+(AM23-AL23)+(AM31-AK31)/1000</f>
        <v>15.446999999999999</v>
      </c>
      <c r="AN21" s="69">
        <f>AL21+(AN23-AL23)+(AN31-AL31)/1000</f>
        <v>14.601999999999999</v>
      </c>
      <c r="AO21" s="69">
        <f>AN21+(AO23-AN23)+(AO31-AN31)/1000</f>
        <v>14.623999999999999</v>
      </c>
      <c r="AP21" s="69">
        <f>AO21+(AP23-AO23)+(AP31-AO31)/1000</f>
        <v>14.646999999999998</v>
      </c>
      <c r="AQ21" s="69">
        <f>AP21+(AQ23-AP23)+(AQ31-AP31)/1000</f>
        <v>14.662999999999998</v>
      </c>
      <c r="AR21" s="37" t="s">
        <v>254</v>
      </c>
      <c r="AS21" s="38">
        <f>AL21-AK21</f>
        <v>-7.0000000000000284E-2</v>
      </c>
      <c r="AT21" s="9"/>
    </row>
    <row r="22" spans="1:47" ht="29.25" hidden="1" customHeight="1" x14ac:dyDescent="0.2">
      <c r="A22" s="56"/>
      <c r="B22" s="66" t="s">
        <v>104</v>
      </c>
      <c r="C22" s="56" t="s">
        <v>183</v>
      </c>
      <c r="D22" s="56"/>
      <c r="E22" s="67"/>
      <c r="F22" s="67"/>
      <c r="G22" s="68"/>
      <c r="H22" s="68"/>
      <c r="I22" s="67"/>
      <c r="J22" s="67"/>
      <c r="K22" s="67"/>
      <c r="L22" s="67"/>
      <c r="M22" s="67"/>
      <c r="N22" s="68"/>
      <c r="O22" s="68"/>
      <c r="P22" s="67"/>
      <c r="Q22" s="67"/>
      <c r="R22" s="67"/>
      <c r="S22" s="67"/>
      <c r="T22" s="67"/>
      <c r="U22" s="67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5"/>
      <c r="AR22" s="36"/>
      <c r="AS22" s="3"/>
      <c r="AT22" s="9"/>
    </row>
    <row r="23" spans="1:47" ht="87" hidden="1" customHeight="1" x14ac:dyDescent="0.2">
      <c r="A23" s="56"/>
      <c r="B23" s="66" t="s">
        <v>107</v>
      </c>
      <c r="C23" s="56" t="s">
        <v>183</v>
      </c>
      <c r="D23" s="56" t="s">
        <v>15</v>
      </c>
      <c r="E23" s="67"/>
      <c r="F23" s="68">
        <v>13.351000000000001</v>
      </c>
      <c r="G23" s="68"/>
      <c r="H23" s="68">
        <v>13.615</v>
      </c>
      <c r="I23" s="67"/>
      <c r="J23" s="67"/>
      <c r="K23" s="67"/>
      <c r="L23" s="67"/>
      <c r="M23" s="67"/>
      <c r="N23" s="68"/>
      <c r="O23" s="68">
        <v>12.734999999999999</v>
      </c>
      <c r="P23" s="67"/>
      <c r="Q23" s="67"/>
      <c r="R23" s="67"/>
      <c r="S23" s="67"/>
      <c r="T23" s="67"/>
      <c r="U23" s="67"/>
      <c r="V23" s="68"/>
      <c r="W23" s="68">
        <v>12.769</v>
      </c>
      <c r="X23" s="74" t="s">
        <v>84</v>
      </c>
      <c r="Y23" s="68">
        <f>(W23-O23)+W23</f>
        <v>12.803000000000001</v>
      </c>
      <c r="Z23" s="68">
        <v>13.311</v>
      </c>
      <c r="AA23" s="68">
        <f>Z23</f>
        <v>13.311</v>
      </c>
      <c r="AB23" s="68">
        <v>12.757</v>
      </c>
      <c r="AC23" s="68">
        <v>12.757</v>
      </c>
      <c r="AD23" s="74" t="s">
        <v>84</v>
      </c>
      <c r="AE23" s="74" t="s">
        <v>166</v>
      </c>
      <c r="AF23" s="68">
        <f>(W23+AC23+12.021)/3</f>
        <v>12.515666666666666</v>
      </c>
      <c r="AG23" s="82">
        <v>12.143000000000001</v>
      </c>
      <c r="AH23" s="82">
        <f>AG23</f>
        <v>12.143000000000001</v>
      </c>
      <c r="AI23" s="82" t="s">
        <v>192</v>
      </c>
      <c r="AJ23" s="68">
        <f>AJ16-AH16+AH23</f>
        <v>12.287000000000001</v>
      </c>
      <c r="AK23" s="68">
        <v>12.159000000000001</v>
      </c>
      <c r="AL23" s="83">
        <v>12.066000000000001</v>
      </c>
      <c r="AM23" s="83">
        <f>12900/1000</f>
        <v>12.9</v>
      </c>
      <c r="AN23" s="83">
        <f>(AL23-AK23)+AK23+0.001</f>
        <v>12.067</v>
      </c>
      <c r="AO23" s="83">
        <f>(AN23-AL23)+AL23+0.002</f>
        <v>12.069000000000001</v>
      </c>
      <c r="AP23" s="83">
        <f>(AO23-AN23)+AN23+0.003</f>
        <v>12.072000000000001</v>
      </c>
      <c r="AQ23" s="83">
        <f>(AP23-AO23)+AO23+0.001</f>
        <v>12.073</v>
      </c>
      <c r="AR23" s="36" t="s">
        <v>255</v>
      </c>
      <c r="AS23" s="3"/>
      <c r="AT23" s="9"/>
    </row>
    <row r="24" spans="1:47" ht="53.25" hidden="1" customHeight="1" x14ac:dyDescent="0.2">
      <c r="A24" s="56"/>
      <c r="B24" s="66" t="s">
        <v>108</v>
      </c>
      <c r="C24" s="56" t="s">
        <v>183</v>
      </c>
      <c r="D24" s="56" t="s">
        <v>15</v>
      </c>
      <c r="E24" s="67"/>
      <c r="F24" s="68"/>
      <c r="G24" s="68"/>
      <c r="H24" s="84">
        <v>2.665</v>
      </c>
      <c r="I24" s="85"/>
      <c r="J24" s="85"/>
      <c r="K24" s="85"/>
      <c r="L24" s="85"/>
      <c r="M24" s="85"/>
      <c r="N24" s="85"/>
      <c r="O24" s="71">
        <v>2.64</v>
      </c>
      <c r="P24" s="85"/>
      <c r="Q24" s="85"/>
      <c r="R24" s="85"/>
      <c r="S24" s="85"/>
      <c r="T24" s="85"/>
      <c r="U24" s="85"/>
      <c r="V24" s="85"/>
      <c r="W24" s="82">
        <f>O24+(W31-O31)/1000</f>
        <v>2.6920000000000002</v>
      </c>
      <c r="X24" s="74" t="s">
        <v>84</v>
      </c>
      <c r="Y24" s="82">
        <f>W24+(Y31-W31)/1000</f>
        <v>2.7120000000000002</v>
      </c>
      <c r="Z24" s="82">
        <f>W24+(Z31-W31)/1000</f>
        <v>2.589</v>
      </c>
      <c r="AA24" s="82">
        <f>Z24</f>
        <v>2.589</v>
      </c>
      <c r="AB24" s="82">
        <f>W24+(AB31-W31)/1000</f>
        <v>2.581</v>
      </c>
      <c r="AC24" s="82">
        <f>AB24</f>
        <v>2.581</v>
      </c>
      <c r="AD24" s="74" t="s">
        <v>84</v>
      </c>
      <c r="AE24" s="82">
        <f>AC24+(AE31-AC31)/1000</f>
        <v>2.5909999999999997</v>
      </c>
      <c r="AF24" s="82">
        <f>AC24+(AF31-AC31)/1000</f>
        <v>2.601</v>
      </c>
      <c r="AG24" s="82">
        <f>AC24+(AG31-AC31)/1000</f>
        <v>2.6019999999999999</v>
      </c>
      <c r="AH24" s="82">
        <f>AG24</f>
        <v>2.6019999999999999</v>
      </c>
      <c r="AI24" s="82" t="s">
        <v>191</v>
      </c>
      <c r="AJ24" s="82">
        <f>AH24+(AJ31-AH31)/1000+0.01</f>
        <v>2.6219999999999994</v>
      </c>
      <c r="AK24" s="82">
        <f>AH24+(AK31-AH31)/1000</f>
        <v>2.609</v>
      </c>
      <c r="AL24" s="82">
        <f>AK24+(AL31-AK31)/1000</f>
        <v>2.6349999999999998</v>
      </c>
      <c r="AM24" s="82">
        <f>AL24+(AM31-AL31)/1000</f>
        <v>2.6409999999999996</v>
      </c>
      <c r="AN24" s="82">
        <f>AL24+(AN31-AL31)/1000</f>
        <v>2.6549999999999998</v>
      </c>
      <c r="AO24" s="82">
        <f>AN24+(AO31-AN31)/1000</f>
        <v>2.6749999999999998</v>
      </c>
      <c r="AP24" s="82">
        <f>AO24+(AP31-AO31)/1000</f>
        <v>2.6949999999999998</v>
      </c>
      <c r="AQ24" s="82">
        <f>AP24+(AQ31-AP31)/1000</f>
        <v>2.71</v>
      </c>
      <c r="AR24" s="36" t="s">
        <v>208</v>
      </c>
      <c r="AS24" s="3"/>
      <c r="AT24" s="9"/>
    </row>
    <row r="25" spans="1:47" ht="60.75" customHeight="1" x14ac:dyDescent="0.2">
      <c r="A25" s="56" t="s">
        <v>30</v>
      </c>
      <c r="B25" s="66" t="s">
        <v>147</v>
      </c>
      <c r="C25" s="56" t="s">
        <v>183</v>
      </c>
      <c r="D25" s="56" t="s">
        <v>31</v>
      </c>
      <c r="E25" s="77">
        <v>49360.3</v>
      </c>
      <c r="F25" s="77">
        <v>57399.4</v>
      </c>
      <c r="G25" s="77">
        <v>62163.5</v>
      </c>
      <c r="H25" s="77">
        <v>62163.5</v>
      </c>
      <c r="I25" s="77" t="s">
        <v>76</v>
      </c>
      <c r="J25" s="77" t="s">
        <v>79</v>
      </c>
      <c r="K25" s="77">
        <v>65893.3</v>
      </c>
      <c r="L25" s="77">
        <v>67026.5</v>
      </c>
      <c r="M25" s="77">
        <v>66902.5</v>
      </c>
      <c r="N25" s="77">
        <v>66902.5</v>
      </c>
      <c r="O25" s="77">
        <v>66902.5</v>
      </c>
      <c r="P25" s="77" t="s">
        <v>92</v>
      </c>
      <c r="Q25" s="86">
        <v>71048.100000000006</v>
      </c>
      <c r="R25" s="86">
        <v>71048.100000000006</v>
      </c>
      <c r="S25" s="77">
        <v>72298</v>
      </c>
      <c r="T25" s="86">
        <v>71048.100000000006</v>
      </c>
      <c r="U25" s="86" t="s">
        <v>109</v>
      </c>
      <c r="V25" s="86">
        <v>71048.100000000006</v>
      </c>
      <c r="W25" s="86">
        <v>69776.5</v>
      </c>
      <c r="X25" s="74" t="s">
        <v>84</v>
      </c>
      <c r="Y25" s="86">
        <f>W25*0.985</f>
        <v>68729.852499999994</v>
      </c>
      <c r="Z25" s="86" t="s">
        <v>152</v>
      </c>
      <c r="AA25" s="86">
        <f>W25/70044*72340.5</f>
        <v>72064.22960210724</v>
      </c>
      <c r="AB25" s="86">
        <v>71121.8</v>
      </c>
      <c r="AC25" s="86">
        <v>71121.8</v>
      </c>
      <c r="AD25" s="74" t="s">
        <v>84</v>
      </c>
      <c r="AE25" s="74" t="s">
        <v>168</v>
      </c>
      <c r="AF25" s="86">
        <f>(AC20*1000-((AC57-AF57)*100)/13)/12/AF23</f>
        <v>70000.130964063486</v>
      </c>
      <c r="AG25" s="87">
        <v>70421.899999999994</v>
      </c>
      <c r="AH25" s="87">
        <f>AG25</f>
        <v>70421.899999999994</v>
      </c>
      <c r="AI25" s="87" t="s">
        <v>190</v>
      </c>
      <c r="AJ25" s="86">
        <f>AH25*1.03</f>
        <v>72534.557000000001</v>
      </c>
      <c r="AK25" s="88">
        <v>77247.8</v>
      </c>
      <c r="AL25" s="87">
        <v>82119.600000000006</v>
      </c>
      <c r="AM25" s="87">
        <v>86274.5</v>
      </c>
      <c r="AN25" s="86">
        <f>AL25*1.03</f>
        <v>84583.188000000009</v>
      </c>
      <c r="AO25" s="86">
        <f>AN25*1.03</f>
        <v>87120.683640000017</v>
      </c>
      <c r="AP25" s="86">
        <f>AO25*1.03</f>
        <v>89734.304149200019</v>
      </c>
      <c r="AQ25" s="86">
        <f>AP25*1.03</f>
        <v>92426.33327367602</v>
      </c>
      <c r="AR25" s="36" t="s">
        <v>262</v>
      </c>
    </row>
    <row r="26" spans="1:47" ht="38.25" customHeight="1" x14ac:dyDescent="0.2">
      <c r="A26" s="144" t="s">
        <v>115</v>
      </c>
      <c r="B26" s="145" t="s">
        <v>116</v>
      </c>
      <c r="C26" s="144" t="s">
        <v>183</v>
      </c>
      <c r="D26" s="144" t="s">
        <v>117</v>
      </c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7">
        <v>1.2999999999999999E-2</v>
      </c>
      <c r="P26" s="146"/>
      <c r="Q26" s="148"/>
      <c r="R26" s="148"/>
      <c r="S26" s="146"/>
      <c r="T26" s="148"/>
      <c r="U26" s="148"/>
      <c r="V26" s="148"/>
      <c r="W26" s="147">
        <v>1.7000000000000001E-2</v>
      </c>
      <c r="X26" s="147">
        <v>2.5000000000000001E-2</v>
      </c>
      <c r="Y26" s="148"/>
      <c r="Z26" s="147">
        <v>2.3E-2</v>
      </c>
      <c r="AA26" s="147">
        <v>2.3E-2</v>
      </c>
      <c r="AB26" s="147">
        <v>2.5999999999999999E-2</v>
      </c>
      <c r="AC26" s="147">
        <v>2.5999999999999999E-2</v>
      </c>
      <c r="AD26" s="147">
        <v>2.8000000000000001E-2</v>
      </c>
      <c r="AE26" s="147" t="s">
        <v>169</v>
      </c>
      <c r="AF26" s="147">
        <v>2.4E-2</v>
      </c>
      <c r="AG26" s="147">
        <v>2.5999999999999999E-2</v>
      </c>
      <c r="AH26" s="147">
        <f>AG26</f>
        <v>2.5999999999999999E-2</v>
      </c>
      <c r="AI26" s="147" t="s">
        <v>194</v>
      </c>
      <c r="AJ26" s="147">
        <v>2.5000000000000001E-2</v>
      </c>
      <c r="AK26" s="147">
        <v>2.3E-2</v>
      </c>
      <c r="AL26" s="147">
        <v>1.4999999999999999E-2</v>
      </c>
      <c r="AM26" s="147">
        <v>3.1E-2</v>
      </c>
      <c r="AN26" s="147">
        <f>AVERAGE(AL26:AM26)</f>
        <v>2.3E-2</v>
      </c>
      <c r="AO26" s="147">
        <f>AVERAGE(AM26:AN26)</f>
        <v>2.7E-2</v>
      </c>
      <c r="AP26" s="147">
        <f t="shared" ref="AP26" si="1">AVERAGE(AN26:AO26)</f>
        <v>2.5000000000000001E-2</v>
      </c>
      <c r="AQ26" s="147">
        <f>AVERAGE(AO26:AP26)</f>
        <v>2.6000000000000002E-2</v>
      </c>
      <c r="AR26" s="36" t="s">
        <v>252</v>
      </c>
      <c r="AT26" s="39"/>
    </row>
    <row r="27" spans="1:47" ht="33.75" customHeight="1" x14ac:dyDescent="0.2">
      <c r="A27" s="56" t="s">
        <v>118</v>
      </c>
      <c r="B27" s="66" t="s">
        <v>119</v>
      </c>
      <c r="C27" s="56" t="s">
        <v>183</v>
      </c>
      <c r="D27" s="56" t="s">
        <v>31</v>
      </c>
      <c r="E27" s="77"/>
      <c r="F27" s="77"/>
      <c r="G27" s="77"/>
      <c r="H27" s="77">
        <v>15517</v>
      </c>
      <c r="I27" s="77"/>
      <c r="J27" s="77"/>
      <c r="K27" s="77"/>
      <c r="L27" s="77"/>
      <c r="M27" s="77"/>
      <c r="N27" s="77"/>
      <c r="O27" s="89">
        <v>16593</v>
      </c>
      <c r="P27" s="89"/>
      <c r="Q27" s="89"/>
      <c r="R27" s="89"/>
      <c r="S27" s="89"/>
      <c r="T27" s="89"/>
      <c r="U27" s="89"/>
      <c r="V27" s="89"/>
      <c r="W27" s="90">
        <v>18711</v>
      </c>
      <c r="X27" s="89">
        <v>19493</v>
      </c>
      <c r="Y27" s="89"/>
      <c r="Z27" s="89">
        <v>19460</v>
      </c>
      <c r="AA27" s="85">
        <v>19400</v>
      </c>
      <c r="AB27" s="85">
        <v>19120</v>
      </c>
      <c r="AC27" s="85">
        <v>19120</v>
      </c>
      <c r="AD27" s="85">
        <v>20819</v>
      </c>
      <c r="AE27" s="85">
        <v>21049</v>
      </c>
      <c r="AF27" s="91">
        <f>AE27*AF37/100</f>
        <v>21848.861999999997</v>
      </c>
      <c r="AG27" s="91">
        <v>20622</v>
      </c>
      <c r="AH27" s="91">
        <f>AG27</f>
        <v>20622</v>
      </c>
      <c r="AI27" s="91" t="s">
        <v>195</v>
      </c>
      <c r="AJ27" s="91">
        <f>AG27*AJ37/100</f>
        <v>21158.171999999999</v>
      </c>
      <c r="AK27" s="91">
        <v>20297</v>
      </c>
      <c r="AL27" s="91">
        <v>20453</v>
      </c>
      <c r="AM27" s="91">
        <v>22049</v>
      </c>
      <c r="AN27" s="91">
        <f>AM27*AN37/100</f>
        <v>22864.813000000002</v>
      </c>
      <c r="AO27" s="91">
        <f>AN27*AO37/100</f>
        <v>23779.40552</v>
      </c>
      <c r="AP27" s="91">
        <f>AO27*AP37/100</f>
        <v>24730.581740800004</v>
      </c>
      <c r="AQ27" s="91">
        <f>AP27*AQ37/100</f>
        <v>25719.805010432006</v>
      </c>
      <c r="AR27" s="10" t="s">
        <v>256</v>
      </c>
      <c r="AS27" s="40"/>
      <c r="AT27" s="9"/>
      <c r="AU27" s="9"/>
    </row>
    <row r="28" spans="1:47" ht="24" hidden="1" customHeight="1" x14ac:dyDescent="0.2">
      <c r="A28" s="56" t="s">
        <v>32</v>
      </c>
      <c r="B28" s="76" t="s">
        <v>33</v>
      </c>
      <c r="C28" s="76"/>
      <c r="D28" s="56"/>
      <c r="E28" s="64"/>
      <c r="F28" s="64"/>
      <c r="G28" s="64"/>
      <c r="H28" s="64"/>
      <c r="I28" s="64"/>
      <c r="J28" s="64"/>
      <c r="K28" s="64"/>
      <c r="L28" s="64"/>
      <c r="M28" s="64"/>
      <c r="N28" s="56"/>
      <c r="O28" s="56"/>
      <c r="P28" s="56"/>
      <c r="Q28" s="56"/>
      <c r="R28" s="56"/>
      <c r="S28" s="56"/>
      <c r="T28" s="56"/>
      <c r="U28" s="56"/>
      <c r="V28" s="56"/>
      <c r="W28" s="92"/>
      <c r="X28" s="56"/>
      <c r="Y28" s="56"/>
      <c r="Z28" s="56"/>
      <c r="AA28" s="56"/>
      <c r="AB28" s="93"/>
      <c r="AC28" s="56"/>
      <c r="AD28" s="91"/>
      <c r="AE28" s="91"/>
      <c r="AF28" s="91"/>
      <c r="AG28" s="91"/>
      <c r="AH28" s="91"/>
      <c r="AI28" s="91"/>
      <c r="AJ28" s="56"/>
      <c r="AK28" s="56"/>
      <c r="AL28" s="56">
        <f>AL25/AK25</f>
        <v>1.0630671682559245</v>
      </c>
      <c r="AM28" s="56"/>
      <c r="AN28" s="56"/>
      <c r="AO28" s="56"/>
      <c r="AP28" s="56"/>
      <c r="AQ28" s="65"/>
      <c r="AR28" s="8"/>
      <c r="AS28" s="9"/>
      <c r="AT28" s="9"/>
      <c r="AU28" s="9"/>
    </row>
    <row r="29" spans="1:47" ht="24" customHeight="1" x14ac:dyDescent="0.2">
      <c r="A29" s="56" t="s">
        <v>32</v>
      </c>
      <c r="B29" s="76" t="s">
        <v>33</v>
      </c>
      <c r="C29" s="76"/>
      <c r="D29" s="56"/>
      <c r="E29" s="64"/>
      <c r="F29" s="64"/>
      <c r="G29" s="64"/>
      <c r="H29" s="64"/>
      <c r="I29" s="64"/>
      <c r="J29" s="64"/>
      <c r="K29" s="64"/>
      <c r="L29" s="64"/>
      <c r="M29" s="64"/>
      <c r="N29" s="56"/>
      <c r="O29" s="56"/>
      <c r="P29" s="56"/>
      <c r="Q29" s="56"/>
      <c r="R29" s="56"/>
      <c r="S29" s="56"/>
      <c r="T29" s="56"/>
      <c r="U29" s="56"/>
      <c r="V29" s="56"/>
      <c r="W29" s="92"/>
      <c r="X29" s="56"/>
      <c r="Y29" s="56"/>
      <c r="Z29" s="56"/>
      <c r="AA29" s="56"/>
      <c r="AB29" s="93"/>
      <c r="AC29" s="56"/>
      <c r="AD29" s="91"/>
      <c r="AE29" s="91"/>
      <c r="AF29" s="91"/>
      <c r="AG29" s="91"/>
      <c r="AH29" s="91"/>
      <c r="AI29" s="91"/>
      <c r="AJ29" s="56"/>
      <c r="AK29" s="56"/>
      <c r="AL29" s="56"/>
      <c r="AM29" s="56"/>
      <c r="AN29" s="56"/>
      <c r="AO29" s="56"/>
      <c r="AP29" s="56"/>
      <c r="AQ29" s="65"/>
      <c r="AR29" s="149"/>
      <c r="AS29" s="9"/>
      <c r="AT29" s="9"/>
      <c r="AU29" s="9"/>
    </row>
    <row r="30" spans="1:47" ht="39.75" customHeight="1" x14ac:dyDescent="0.2">
      <c r="A30" s="160" t="s">
        <v>34</v>
      </c>
      <c r="B30" s="94" t="s">
        <v>110</v>
      </c>
      <c r="C30" s="56" t="s">
        <v>183</v>
      </c>
      <c r="D30" s="56" t="s">
        <v>68</v>
      </c>
      <c r="E30" s="56">
        <f>229+608</f>
        <v>837</v>
      </c>
      <c r="F30" s="56">
        <f>222+715</f>
        <v>937</v>
      </c>
      <c r="G30" s="56">
        <v>1025</v>
      </c>
      <c r="H30" s="56">
        <f>359+644</f>
        <v>1003</v>
      </c>
      <c r="I30" s="56"/>
      <c r="J30" s="95" t="s">
        <v>84</v>
      </c>
      <c r="K30" s="56">
        <f>G30+25</f>
        <v>1050</v>
      </c>
      <c r="L30" s="56">
        <v>1308</v>
      </c>
      <c r="M30" s="56">
        <v>1308</v>
      </c>
      <c r="N30" s="56">
        <v>1308</v>
      </c>
      <c r="O30" s="56">
        <f>354+636</f>
        <v>990</v>
      </c>
      <c r="P30" s="74" t="s">
        <v>84</v>
      </c>
      <c r="Q30" s="56">
        <v>1333</v>
      </c>
      <c r="R30" s="56">
        <v>1333</v>
      </c>
      <c r="S30" s="74" t="s">
        <v>84</v>
      </c>
      <c r="T30" s="56">
        <v>1333</v>
      </c>
      <c r="U30" s="56" t="s">
        <v>84</v>
      </c>
      <c r="V30" s="56">
        <v>1345</v>
      </c>
      <c r="W30" s="56">
        <f>375+688</f>
        <v>1063</v>
      </c>
      <c r="X30" s="74" t="s">
        <v>84</v>
      </c>
      <c r="Y30" s="56">
        <f>W30+30</f>
        <v>1093</v>
      </c>
      <c r="Z30" s="96">
        <f>Z31+Z32</f>
        <v>857</v>
      </c>
      <c r="AA30" s="96">
        <f>AA31+AA32</f>
        <v>1093</v>
      </c>
      <c r="AB30" s="96">
        <f>AB31+AB32</f>
        <v>853</v>
      </c>
      <c r="AC30" s="96">
        <f t="shared" ref="AC30:AH30" si="2">AC31+AC32</f>
        <v>853</v>
      </c>
      <c r="AD30" s="96">
        <f t="shared" si="2"/>
        <v>735</v>
      </c>
      <c r="AE30" s="96">
        <f t="shared" si="2"/>
        <v>839</v>
      </c>
      <c r="AF30" s="96">
        <f>AC30+10</f>
        <v>863</v>
      </c>
      <c r="AG30" s="96">
        <f t="shared" si="2"/>
        <v>859</v>
      </c>
      <c r="AH30" s="96">
        <f t="shared" si="2"/>
        <v>859</v>
      </c>
      <c r="AI30" s="96" t="s">
        <v>200</v>
      </c>
      <c r="AJ30" s="56">
        <f>AG30+22</f>
        <v>881</v>
      </c>
      <c r="AK30" s="96">
        <f>AK31+AK32</f>
        <v>873</v>
      </c>
      <c r="AL30" s="96">
        <f>AL31+AL32</f>
        <v>891</v>
      </c>
      <c r="AM30" s="96">
        <f>AM31+AM32</f>
        <v>903</v>
      </c>
      <c r="AN30" s="96">
        <f>AL30+15</f>
        <v>906</v>
      </c>
      <c r="AO30" s="56">
        <f>AN30+15</f>
        <v>921</v>
      </c>
      <c r="AP30" s="56">
        <f>AO30+15</f>
        <v>936</v>
      </c>
      <c r="AQ30" s="56">
        <f>AP30+15</f>
        <v>951</v>
      </c>
      <c r="AR30" s="163" t="s">
        <v>257</v>
      </c>
      <c r="AS30" s="9"/>
      <c r="AT30" s="9"/>
      <c r="AU30" s="9"/>
    </row>
    <row r="31" spans="1:47" ht="18.75" customHeight="1" x14ac:dyDescent="0.2">
      <c r="A31" s="161"/>
      <c r="B31" s="97" t="s">
        <v>120</v>
      </c>
      <c r="C31" s="56" t="s">
        <v>183</v>
      </c>
      <c r="D31" s="56" t="s">
        <v>68</v>
      </c>
      <c r="E31" s="56">
        <v>671</v>
      </c>
      <c r="F31" s="56">
        <v>697</v>
      </c>
      <c r="G31" s="56">
        <v>675</v>
      </c>
      <c r="H31" s="56">
        <v>644</v>
      </c>
      <c r="I31" s="56"/>
      <c r="J31" s="95" t="s">
        <v>84</v>
      </c>
      <c r="K31" s="56">
        <v>685</v>
      </c>
      <c r="L31" s="56">
        <v>850</v>
      </c>
      <c r="M31" s="56">
        <v>850</v>
      </c>
      <c r="N31" s="56">
        <v>850</v>
      </c>
      <c r="O31" s="56">
        <v>636</v>
      </c>
      <c r="P31" s="74" t="s">
        <v>84</v>
      </c>
      <c r="Q31" s="56">
        <v>870</v>
      </c>
      <c r="R31" s="56">
        <v>870</v>
      </c>
      <c r="S31" s="74" t="s">
        <v>84</v>
      </c>
      <c r="T31" s="56">
        <v>870</v>
      </c>
      <c r="U31" s="56" t="s">
        <v>84</v>
      </c>
      <c r="V31" s="56">
        <v>870</v>
      </c>
      <c r="W31" s="56">
        <v>688</v>
      </c>
      <c r="X31" s="74" t="s">
        <v>84</v>
      </c>
      <c r="Y31" s="56">
        <f>W31+20</f>
        <v>708</v>
      </c>
      <c r="Z31" s="56">
        <v>585</v>
      </c>
      <c r="AA31" s="56">
        <f>Y31</f>
        <v>708</v>
      </c>
      <c r="AB31" s="56">
        <v>577</v>
      </c>
      <c r="AC31" s="56">
        <v>577</v>
      </c>
      <c r="AD31" s="56">
        <v>570</v>
      </c>
      <c r="AE31" s="56">
        <v>587</v>
      </c>
      <c r="AF31" s="56">
        <f>AE31+10</f>
        <v>597</v>
      </c>
      <c r="AG31" s="56">
        <v>598</v>
      </c>
      <c r="AH31" s="56">
        <f>AG31</f>
        <v>598</v>
      </c>
      <c r="AI31" s="56" t="s">
        <v>201</v>
      </c>
      <c r="AJ31" s="56">
        <f>AG31+10</f>
        <v>608</v>
      </c>
      <c r="AK31" s="98">
        <v>605</v>
      </c>
      <c r="AL31" s="56">
        <v>631</v>
      </c>
      <c r="AM31" s="56">
        <v>637</v>
      </c>
      <c r="AN31" s="56">
        <f>AL31+20</f>
        <v>651</v>
      </c>
      <c r="AO31" s="56">
        <f>AN31+20</f>
        <v>671</v>
      </c>
      <c r="AP31" s="56">
        <f>AO31+20</f>
        <v>691</v>
      </c>
      <c r="AQ31" s="56">
        <f>AP31+15</f>
        <v>706</v>
      </c>
      <c r="AR31" s="164"/>
      <c r="AS31" s="9"/>
      <c r="AT31" s="9"/>
      <c r="AU31" s="9"/>
    </row>
    <row r="32" spans="1:47" ht="17.25" customHeight="1" x14ac:dyDescent="0.2">
      <c r="A32" s="162"/>
      <c r="B32" s="97" t="s">
        <v>121</v>
      </c>
      <c r="C32" s="56" t="s">
        <v>183</v>
      </c>
      <c r="D32" s="56" t="s">
        <v>68</v>
      </c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>
        <v>354</v>
      </c>
      <c r="P32" s="74"/>
      <c r="Q32" s="95"/>
      <c r="R32" s="95"/>
      <c r="S32" s="74"/>
      <c r="T32" s="95"/>
      <c r="U32" s="95"/>
      <c r="V32" s="95"/>
      <c r="W32" s="95">
        <v>375</v>
      </c>
      <c r="X32" s="74" t="s">
        <v>84</v>
      </c>
      <c r="Y32" s="96">
        <f>W32+10</f>
        <v>385</v>
      </c>
      <c r="Z32" s="95">
        <v>272</v>
      </c>
      <c r="AA32" s="95">
        <f>Y32</f>
        <v>385</v>
      </c>
      <c r="AB32" s="95">
        <v>276</v>
      </c>
      <c r="AC32" s="95">
        <v>276</v>
      </c>
      <c r="AD32" s="95">
        <v>165</v>
      </c>
      <c r="AE32" s="95">
        <v>252</v>
      </c>
      <c r="AF32" s="95">
        <f>AF30-AF31</f>
        <v>266</v>
      </c>
      <c r="AG32" s="95">
        <v>261</v>
      </c>
      <c r="AH32" s="95">
        <f>AG32</f>
        <v>261</v>
      </c>
      <c r="AI32" s="95" t="s">
        <v>202</v>
      </c>
      <c r="AJ32" s="95">
        <f>AJ30-AJ31</f>
        <v>273</v>
      </c>
      <c r="AK32" s="95">
        <v>268</v>
      </c>
      <c r="AL32" s="95">
        <v>260</v>
      </c>
      <c r="AM32" s="95">
        <v>266</v>
      </c>
      <c r="AN32" s="95">
        <f>AN30-AN31</f>
        <v>255</v>
      </c>
      <c r="AO32" s="95">
        <f>AO30-AO31</f>
        <v>250</v>
      </c>
      <c r="AP32" s="95">
        <f>AP30-AP31</f>
        <v>245</v>
      </c>
      <c r="AQ32" s="95">
        <f>AQ30-AQ31</f>
        <v>245</v>
      </c>
      <c r="AR32" s="165"/>
      <c r="AS32" s="9"/>
      <c r="AT32" s="9"/>
      <c r="AU32" s="9"/>
    </row>
    <row r="33" spans="1:47" ht="42" customHeight="1" x14ac:dyDescent="0.2">
      <c r="A33" s="99" t="s">
        <v>35</v>
      </c>
      <c r="B33" s="94" t="s">
        <v>122</v>
      </c>
      <c r="C33" s="56" t="s">
        <v>183</v>
      </c>
      <c r="D33" s="56" t="s">
        <v>68</v>
      </c>
      <c r="E33" s="78"/>
      <c r="F33" s="78"/>
      <c r="G33" s="78"/>
      <c r="H33" s="78"/>
      <c r="I33" s="78"/>
      <c r="J33" s="95"/>
      <c r="K33" s="78"/>
      <c r="L33" s="78"/>
      <c r="M33" s="78"/>
      <c r="N33" s="78"/>
      <c r="O33" s="85">
        <v>50</v>
      </c>
      <c r="P33" s="85"/>
      <c r="Q33" s="85"/>
      <c r="R33" s="85"/>
      <c r="S33" s="85"/>
      <c r="T33" s="85"/>
      <c r="U33" s="85"/>
      <c r="V33" s="85"/>
      <c r="W33" s="85">
        <v>60</v>
      </c>
      <c r="X33" s="74" t="s">
        <v>84</v>
      </c>
      <c r="Y33" s="85">
        <v>58</v>
      </c>
      <c r="Z33" s="74" t="s">
        <v>154</v>
      </c>
      <c r="AA33" s="85">
        <f>W33/W31*AA31</f>
        <v>61.744186046511629</v>
      </c>
      <c r="AB33" s="100">
        <v>78</v>
      </c>
      <c r="AC33" s="85">
        <v>78</v>
      </c>
      <c r="AD33" s="74" t="s">
        <v>84</v>
      </c>
      <c r="AE33" s="74" t="s">
        <v>170</v>
      </c>
      <c r="AF33" s="85">
        <f>(82-78)+82</f>
        <v>86</v>
      </c>
      <c r="AG33" s="85">
        <v>95</v>
      </c>
      <c r="AH33" s="85">
        <f>AG33</f>
        <v>95</v>
      </c>
      <c r="AI33" s="85" t="s">
        <v>196</v>
      </c>
      <c r="AJ33" s="85">
        <f>AG33/AF31*AJ31</f>
        <v>96.750418760469017</v>
      </c>
      <c r="AK33" s="85">
        <v>83</v>
      </c>
      <c r="AL33" s="85">
        <v>102</v>
      </c>
      <c r="AM33" s="85">
        <v>79</v>
      </c>
      <c r="AN33" s="85">
        <f>AL33/AL31*AN31</f>
        <v>105.23296354992077</v>
      </c>
      <c r="AO33" s="85">
        <f>AN33/AN31*AO31</f>
        <v>108.46592709984154</v>
      </c>
      <c r="AP33" s="85">
        <f>AO33/AO31*AP31</f>
        <v>111.69889064976229</v>
      </c>
      <c r="AQ33" s="85">
        <f>AP33/AP31*AQ31</f>
        <v>114.12361331220286</v>
      </c>
      <c r="AR33" s="36" t="s">
        <v>260</v>
      </c>
      <c r="AS33" s="40" t="s">
        <v>259</v>
      </c>
      <c r="AT33" s="9"/>
      <c r="AU33" s="9"/>
    </row>
    <row r="34" spans="1:47" ht="23.25" customHeight="1" x14ac:dyDescent="0.2">
      <c r="A34" s="56" t="s">
        <v>36</v>
      </c>
      <c r="B34" s="76" t="s">
        <v>37</v>
      </c>
      <c r="C34" s="76"/>
      <c r="D34" s="56"/>
      <c r="E34" s="67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65"/>
      <c r="AR34" s="36"/>
      <c r="AS34" s="3" t="s">
        <v>188</v>
      </c>
      <c r="AU34" s="9"/>
    </row>
    <row r="35" spans="1:47" ht="27" customHeight="1" x14ac:dyDescent="0.2">
      <c r="A35" s="56" t="s">
        <v>38</v>
      </c>
      <c r="B35" s="66" t="s">
        <v>39</v>
      </c>
      <c r="C35" s="56" t="s">
        <v>183</v>
      </c>
      <c r="D35" s="56" t="s">
        <v>40</v>
      </c>
      <c r="E35" s="77">
        <v>1613.5</v>
      </c>
      <c r="F35" s="77">
        <v>1791.7</v>
      </c>
      <c r="G35" s="101">
        <v>1921.3</v>
      </c>
      <c r="H35" s="101">
        <v>1921.3</v>
      </c>
      <c r="I35" s="101" t="s">
        <v>77</v>
      </c>
      <c r="J35" s="95" t="s">
        <v>84</v>
      </c>
      <c r="K35" s="101">
        <f>PRODUCT(G35*1.063)</f>
        <v>2042.3418999999999</v>
      </c>
      <c r="L35" s="81">
        <f>G35*1.067</f>
        <v>2050.0270999999998</v>
      </c>
      <c r="M35" s="81">
        <v>2293.6</v>
      </c>
      <c r="N35" s="81">
        <v>2293.6</v>
      </c>
      <c r="O35" s="81">
        <v>2293.6</v>
      </c>
      <c r="P35" s="74" t="s">
        <v>84</v>
      </c>
      <c r="Q35" s="81">
        <f>PRODUCT(L35*1.051)</f>
        <v>2154.5784820999997</v>
      </c>
      <c r="R35" s="81">
        <f>M35*1.156</f>
        <v>2651.4015999999997</v>
      </c>
      <c r="S35" s="74" t="s">
        <v>84</v>
      </c>
      <c r="T35" s="81">
        <f>M35*1.156</f>
        <v>2651.4015999999997</v>
      </c>
      <c r="U35" s="95" t="s">
        <v>84</v>
      </c>
      <c r="V35" s="81">
        <f>N35*1.156</f>
        <v>2651.4015999999997</v>
      </c>
      <c r="W35" s="81">
        <v>2286.98</v>
      </c>
      <c r="X35" s="74" t="s">
        <v>84</v>
      </c>
      <c r="Y35" s="81">
        <f>W35*1.064</f>
        <v>2433.34672</v>
      </c>
      <c r="Z35" s="74" t="s">
        <v>84</v>
      </c>
      <c r="AA35" s="81">
        <f>W35</f>
        <v>2286.98</v>
      </c>
      <c r="AB35" s="81" t="s">
        <v>158</v>
      </c>
      <c r="AC35" s="81">
        <v>3857.0309999999999</v>
      </c>
      <c r="AD35" s="74" t="s">
        <v>84</v>
      </c>
      <c r="AE35" s="74" t="s">
        <v>84</v>
      </c>
      <c r="AF35" s="81">
        <f>AC35*AC37*AF37/10000</f>
        <v>4219.7924796119996</v>
      </c>
      <c r="AG35" s="81">
        <v>2335.7035000000001</v>
      </c>
      <c r="AH35" s="81">
        <f>AG35</f>
        <v>2335.7035000000001</v>
      </c>
      <c r="AI35" s="74" t="s">
        <v>84</v>
      </c>
      <c r="AJ35" s="81">
        <f>AG35*AJ37/100</f>
        <v>2396.431791</v>
      </c>
      <c r="AK35" s="81">
        <v>2412.2523000000001</v>
      </c>
      <c r="AL35" s="81">
        <v>2681.43</v>
      </c>
      <c r="AM35" s="74" t="s">
        <v>84</v>
      </c>
      <c r="AN35" s="81">
        <f>AL35*AN37/100</f>
        <v>2780.6429099999996</v>
      </c>
      <c r="AO35" s="81">
        <f>AN35*AO37/100</f>
        <v>2891.8686263999994</v>
      </c>
      <c r="AP35" s="81">
        <f>AO35*AP37/100</f>
        <v>3007.5433714559995</v>
      </c>
      <c r="AQ35" s="81">
        <f>AP35*AQ37/100</f>
        <v>3127.8451063142397</v>
      </c>
      <c r="AR35" s="36" t="s">
        <v>197</v>
      </c>
      <c r="AS35" s="9"/>
      <c r="AT35" s="9"/>
      <c r="AU35" s="9"/>
    </row>
    <row r="36" spans="1:47" ht="45.75" customHeight="1" x14ac:dyDescent="0.2">
      <c r="A36" s="56" t="s">
        <v>41</v>
      </c>
      <c r="B36" s="66" t="s">
        <v>42</v>
      </c>
      <c r="C36" s="56" t="s">
        <v>183</v>
      </c>
      <c r="D36" s="56" t="s">
        <v>40</v>
      </c>
      <c r="E36" s="67">
        <v>345.5</v>
      </c>
      <c r="F36" s="67">
        <v>379.61</v>
      </c>
      <c r="G36" s="67">
        <v>386.4</v>
      </c>
      <c r="H36" s="67">
        <v>386.4</v>
      </c>
      <c r="I36" s="67" t="s">
        <v>75</v>
      </c>
      <c r="J36" s="95" t="s">
        <v>84</v>
      </c>
      <c r="K36" s="67">
        <f>PRODUCT(G36*1.073)</f>
        <v>414.60719999999998</v>
      </c>
      <c r="L36" s="67">
        <v>376.7</v>
      </c>
      <c r="M36" s="67">
        <v>376.72680000000003</v>
      </c>
      <c r="N36" s="67">
        <v>376.72680000000003</v>
      </c>
      <c r="O36" s="67">
        <v>376.72680000000003</v>
      </c>
      <c r="P36" s="74" t="s">
        <v>84</v>
      </c>
      <c r="Q36" s="81">
        <f>PRODUCT(L36*1.051)</f>
        <v>395.91169999999994</v>
      </c>
      <c r="R36" s="81">
        <f>M36*1.156</f>
        <v>435.49618079999999</v>
      </c>
      <c r="S36" s="74" t="s">
        <v>84</v>
      </c>
      <c r="T36" s="81">
        <f>M36*1.156</f>
        <v>435.49618079999999</v>
      </c>
      <c r="U36" s="95" t="s">
        <v>84</v>
      </c>
      <c r="V36" s="81">
        <f>N36*1.156</f>
        <v>435.49618079999999</v>
      </c>
      <c r="W36" s="81">
        <v>486.51119999999997</v>
      </c>
      <c r="X36" s="74" t="s">
        <v>84</v>
      </c>
      <c r="Y36" s="81">
        <f>W36*1.064</f>
        <v>517.64791679999996</v>
      </c>
      <c r="Z36" s="74" t="s">
        <v>84</v>
      </c>
      <c r="AA36" s="81">
        <f>W36*AA37/100</f>
        <v>522.99954000000002</v>
      </c>
      <c r="AB36" s="81" t="s">
        <v>159</v>
      </c>
      <c r="AC36" s="81">
        <v>497.65730000000002</v>
      </c>
      <c r="AD36" s="74" t="s">
        <v>84</v>
      </c>
      <c r="AE36" s="74" t="s">
        <v>84</v>
      </c>
      <c r="AF36" s="81">
        <f>AC36*AC37*AF37/10000</f>
        <v>544.46296437959995</v>
      </c>
      <c r="AG36" s="81">
        <v>746.5</v>
      </c>
      <c r="AH36" s="81">
        <f>AG36</f>
        <v>746.5</v>
      </c>
      <c r="AI36" s="74" t="s">
        <v>84</v>
      </c>
      <c r="AJ36" s="81">
        <f>AG36*AJ37/100</f>
        <v>765.90899999999999</v>
      </c>
      <c r="AK36" s="81">
        <v>680.37019999999995</v>
      </c>
      <c r="AL36" s="81">
        <v>632.2681</v>
      </c>
      <c r="AM36" s="74" t="s">
        <v>84</v>
      </c>
      <c r="AN36" s="81">
        <f>AL36*AN37/100</f>
        <v>655.66201970000009</v>
      </c>
      <c r="AO36" s="81">
        <f>AN36*AO37/100</f>
        <v>681.88850048800009</v>
      </c>
      <c r="AP36" s="81">
        <f>AO36*AP37/100</f>
        <v>709.1640405075201</v>
      </c>
      <c r="AQ36" s="81">
        <f>AP36*AQ37/100</f>
        <v>737.53060212782088</v>
      </c>
      <c r="AR36" s="36" t="s">
        <v>209</v>
      </c>
      <c r="AS36" s="9"/>
      <c r="AT36" s="9"/>
      <c r="AU36" s="9"/>
    </row>
    <row r="37" spans="1:47" ht="43.5" customHeight="1" x14ac:dyDescent="0.2">
      <c r="A37" s="56" t="s">
        <v>43</v>
      </c>
      <c r="B37" s="66" t="s">
        <v>123</v>
      </c>
      <c r="C37" s="56" t="s">
        <v>183</v>
      </c>
      <c r="D37" s="56" t="s">
        <v>117</v>
      </c>
      <c r="E37" s="67"/>
      <c r="F37" s="67"/>
      <c r="G37" s="67"/>
      <c r="H37" s="67"/>
      <c r="I37" s="67"/>
      <c r="J37" s="95"/>
      <c r="K37" s="67"/>
      <c r="L37" s="81"/>
      <c r="M37" s="81"/>
      <c r="N37" s="81"/>
      <c r="O37" s="81">
        <v>109.71</v>
      </c>
      <c r="P37" s="81"/>
      <c r="Q37" s="81"/>
      <c r="R37" s="81"/>
      <c r="S37" s="81"/>
      <c r="T37" s="81"/>
      <c r="U37" s="81"/>
      <c r="V37" s="81"/>
      <c r="W37" s="81">
        <v>115.35</v>
      </c>
      <c r="X37" s="74">
        <v>111.71</v>
      </c>
      <c r="Y37" s="81"/>
      <c r="Z37" s="78" t="s">
        <v>153</v>
      </c>
      <c r="AA37" s="81">
        <v>107.5</v>
      </c>
      <c r="AB37" s="81">
        <v>105.4</v>
      </c>
      <c r="AC37" s="81">
        <v>105.4</v>
      </c>
      <c r="AD37" s="81">
        <v>104.4</v>
      </c>
      <c r="AE37" s="81">
        <v>103</v>
      </c>
      <c r="AF37" s="81">
        <v>103.8</v>
      </c>
      <c r="AG37" s="81">
        <v>102.5</v>
      </c>
      <c r="AH37" s="78">
        <v>101.67</v>
      </c>
      <c r="AI37" s="78">
        <v>99.84</v>
      </c>
      <c r="AJ37" s="81">
        <v>102.6</v>
      </c>
      <c r="AK37" s="78">
        <v>101.84</v>
      </c>
      <c r="AL37" s="81">
        <v>104.12</v>
      </c>
      <c r="AM37" s="81">
        <v>103</v>
      </c>
      <c r="AN37" s="81">
        <v>103.7</v>
      </c>
      <c r="AO37" s="81">
        <v>104</v>
      </c>
      <c r="AP37" s="81">
        <v>104</v>
      </c>
      <c r="AQ37" s="81">
        <v>104</v>
      </c>
      <c r="AR37" s="36" t="s">
        <v>258</v>
      </c>
      <c r="AS37" s="9"/>
      <c r="AT37" s="9"/>
      <c r="AU37" s="9"/>
    </row>
    <row r="38" spans="1:47" ht="63" customHeight="1" x14ac:dyDescent="0.2">
      <c r="A38" s="56" t="s">
        <v>44</v>
      </c>
      <c r="B38" s="60" t="s">
        <v>124</v>
      </c>
      <c r="C38" s="60"/>
      <c r="D38" s="56"/>
      <c r="E38" s="67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81"/>
      <c r="W38" s="81"/>
      <c r="X38" s="81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55"/>
      <c r="AK38" s="55"/>
      <c r="AL38" s="69"/>
      <c r="AM38" s="55"/>
      <c r="AN38" s="55"/>
      <c r="AO38" s="55"/>
      <c r="AP38" s="55"/>
      <c r="AQ38" s="65"/>
      <c r="AR38" s="8"/>
      <c r="AS38" s="9"/>
      <c r="AT38" s="9"/>
      <c r="AU38" s="9"/>
    </row>
    <row r="39" spans="1:47" ht="34.5" customHeight="1" x14ac:dyDescent="0.2">
      <c r="A39" s="56" t="s">
        <v>45</v>
      </c>
      <c r="B39" s="66" t="s">
        <v>125</v>
      </c>
      <c r="C39" s="56" t="s">
        <v>184</v>
      </c>
      <c r="D39" s="56" t="s">
        <v>68</v>
      </c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>
        <v>425</v>
      </c>
      <c r="P39" s="74"/>
      <c r="Q39" s="95"/>
      <c r="R39" s="95"/>
      <c r="S39" s="74"/>
      <c r="T39" s="95"/>
      <c r="U39" s="74"/>
      <c r="V39" s="95"/>
      <c r="W39" s="56">
        <v>416</v>
      </c>
      <c r="X39" s="74" t="s">
        <v>84</v>
      </c>
      <c r="Y39" s="74" t="s">
        <v>84</v>
      </c>
      <c r="Z39" s="95">
        <v>404</v>
      </c>
      <c r="AA39" s="95">
        <f>Z39+2</f>
        <v>406</v>
      </c>
      <c r="AB39" s="95">
        <v>401</v>
      </c>
      <c r="AC39" s="95">
        <f>AC41</f>
        <v>407</v>
      </c>
      <c r="AD39" s="74" t="s">
        <v>84</v>
      </c>
      <c r="AE39" s="95">
        <f>AE41</f>
        <v>406</v>
      </c>
      <c r="AF39" s="95">
        <f>AF41</f>
        <v>402</v>
      </c>
      <c r="AG39" s="95">
        <f>AG41</f>
        <v>394</v>
      </c>
      <c r="AH39" s="95">
        <f t="shared" ref="AH39:AH48" si="3">AG39</f>
        <v>394</v>
      </c>
      <c r="AI39" s="95">
        <f t="shared" ref="AI39:AP39" si="4">AI41</f>
        <v>390</v>
      </c>
      <c r="AJ39" s="95">
        <f t="shared" si="4"/>
        <v>378</v>
      </c>
      <c r="AK39" s="95">
        <f t="shared" si="4"/>
        <v>383</v>
      </c>
      <c r="AL39" s="95">
        <f>AL41</f>
        <v>363</v>
      </c>
      <c r="AM39" s="95">
        <f>AM41</f>
        <v>365</v>
      </c>
      <c r="AN39" s="95">
        <f>AN41</f>
        <v>366</v>
      </c>
      <c r="AO39" s="95">
        <f t="shared" si="4"/>
        <v>368</v>
      </c>
      <c r="AP39" s="95">
        <f t="shared" si="4"/>
        <v>371</v>
      </c>
      <c r="AQ39" s="95">
        <f>AQ41</f>
        <v>374</v>
      </c>
      <c r="AR39" s="41" t="s">
        <v>270</v>
      </c>
      <c r="AS39" s="9" t="s">
        <v>145</v>
      </c>
      <c r="AT39" s="9"/>
      <c r="AU39" s="9"/>
    </row>
    <row r="40" spans="1:47" s="13" customFormat="1" ht="33.75" hidden="1" customHeight="1" x14ac:dyDescent="0.2">
      <c r="A40" s="103"/>
      <c r="B40" s="104" t="s">
        <v>171</v>
      </c>
      <c r="C40" s="104" t="s">
        <v>184</v>
      </c>
      <c r="D40" s="103" t="s">
        <v>68</v>
      </c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6"/>
      <c r="Q40" s="105"/>
      <c r="R40" s="105"/>
      <c r="S40" s="106"/>
      <c r="T40" s="105"/>
      <c r="U40" s="106"/>
      <c r="V40" s="105"/>
      <c r="W40" s="103"/>
      <c r="X40" s="106"/>
      <c r="Y40" s="106"/>
      <c r="Z40" s="105"/>
      <c r="AA40" s="105"/>
      <c r="AB40" s="105">
        <v>6</v>
      </c>
      <c r="AC40" s="105">
        <v>6</v>
      </c>
      <c r="AD40" s="106"/>
      <c r="AE40" s="105">
        <v>6</v>
      </c>
      <c r="AF40" s="105">
        <v>6</v>
      </c>
      <c r="AG40" s="105">
        <v>10</v>
      </c>
      <c r="AH40" s="105">
        <f t="shared" si="3"/>
        <v>10</v>
      </c>
      <c r="AI40" s="105">
        <f>AH40</f>
        <v>10</v>
      </c>
      <c r="AJ40" s="105">
        <f>AG40</f>
        <v>10</v>
      </c>
      <c r="AK40" s="105">
        <v>10</v>
      </c>
      <c r="AL40" s="105">
        <f>AJ40-1</f>
        <v>9</v>
      </c>
      <c r="AM40" s="105">
        <f>AK40-1</f>
        <v>9</v>
      </c>
      <c r="AN40" s="105">
        <f>AL40</f>
        <v>9</v>
      </c>
      <c r="AO40" s="105">
        <f>AN40</f>
        <v>9</v>
      </c>
      <c r="AP40" s="107">
        <f>AO40</f>
        <v>9</v>
      </c>
      <c r="AQ40" s="107">
        <f>AP40</f>
        <v>9</v>
      </c>
      <c r="AR40" s="42" t="s">
        <v>272</v>
      </c>
      <c r="AS40" s="12"/>
      <c r="AT40" s="12"/>
      <c r="AU40" s="12"/>
    </row>
    <row r="41" spans="1:47" s="13" customFormat="1" ht="128.25" hidden="1" customHeight="1" x14ac:dyDescent="0.2">
      <c r="A41" s="103"/>
      <c r="B41" s="104" t="s">
        <v>172</v>
      </c>
      <c r="C41" s="104" t="s">
        <v>184</v>
      </c>
      <c r="D41" s="103" t="s">
        <v>68</v>
      </c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6"/>
      <c r="Q41" s="105"/>
      <c r="R41" s="105"/>
      <c r="S41" s="106"/>
      <c r="T41" s="105"/>
      <c r="U41" s="106"/>
      <c r="V41" s="105"/>
      <c r="W41" s="103"/>
      <c r="X41" s="106"/>
      <c r="Y41" s="106"/>
      <c r="Z41" s="105"/>
      <c r="AA41" s="105"/>
      <c r="AB41" s="105">
        <v>401</v>
      </c>
      <c r="AC41" s="105">
        <v>407</v>
      </c>
      <c r="AD41" s="106"/>
      <c r="AE41" s="105">
        <f>AC41-1</f>
        <v>406</v>
      </c>
      <c r="AF41" s="105">
        <f>AC41-7+2</f>
        <v>402</v>
      </c>
      <c r="AG41" s="108">
        <f>AC41-17+4</f>
        <v>394</v>
      </c>
      <c r="AH41" s="105">
        <f t="shared" si="3"/>
        <v>394</v>
      </c>
      <c r="AI41" s="105">
        <f>AH41-4</f>
        <v>390</v>
      </c>
      <c r="AJ41" s="96">
        <f>AI41-12</f>
        <v>378</v>
      </c>
      <c r="AK41" s="109">
        <f>AH41-12+1</f>
        <v>383</v>
      </c>
      <c r="AL41" s="108">
        <f>AK41-20</f>
        <v>363</v>
      </c>
      <c r="AM41" s="108">
        <f>AL41+2</f>
        <v>365</v>
      </c>
      <c r="AN41" s="108">
        <f>AM41+1</f>
        <v>366</v>
      </c>
      <c r="AO41" s="108">
        <f>AN41+5-3</f>
        <v>368</v>
      </c>
      <c r="AP41" s="108">
        <f>AO41+3</f>
        <v>371</v>
      </c>
      <c r="AQ41" s="108">
        <f>AP41+3</f>
        <v>374</v>
      </c>
      <c r="AR41" s="41" t="s">
        <v>270</v>
      </c>
      <c r="AS41" s="12"/>
      <c r="AT41" s="12"/>
      <c r="AU41" s="12"/>
    </row>
    <row r="42" spans="1:47" s="13" customFormat="1" ht="120.75" hidden="1" customHeight="1" x14ac:dyDescent="0.2">
      <c r="A42" s="103"/>
      <c r="B42" s="104" t="s">
        <v>173</v>
      </c>
      <c r="C42" s="104" t="s">
        <v>184</v>
      </c>
      <c r="D42" s="103" t="s">
        <v>68</v>
      </c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6"/>
      <c r="Q42" s="105"/>
      <c r="R42" s="105"/>
      <c r="S42" s="106"/>
      <c r="T42" s="105"/>
      <c r="U42" s="106"/>
      <c r="V42" s="105"/>
      <c r="W42" s="103"/>
      <c r="X42" s="106"/>
      <c r="Y42" s="106"/>
      <c r="Z42" s="105"/>
      <c r="AA42" s="105"/>
      <c r="AB42" s="105">
        <v>827</v>
      </c>
      <c r="AC42" s="105">
        <v>827</v>
      </c>
      <c r="AD42" s="106"/>
      <c r="AE42" s="105">
        <v>827</v>
      </c>
      <c r="AF42" s="105">
        <f>827+50</f>
        <v>877</v>
      </c>
      <c r="AG42" s="105">
        <v>851</v>
      </c>
      <c r="AH42" s="105">
        <f t="shared" si="3"/>
        <v>851</v>
      </c>
      <c r="AI42" s="105"/>
      <c r="AJ42" s="105">
        <f>AJ46/(AG46/AG42)</f>
        <v>893.82054800786784</v>
      </c>
      <c r="AK42" s="105">
        <f>AH42+4</f>
        <v>855</v>
      </c>
      <c r="AL42" s="105">
        <v>830</v>
      </c>
      <c r="AM42" s="105">
        <f>AL42+18</f>
        <v>848</v>
      </c>
      <c r="AN42" s="105">
        <f>AM42+6</f>
        <v>854</v>
      </c>
      <c r="AO42" s="105">
        <f>AN42+26</f>
        <v>880</v>
      </c>
      <c r="AP42" s="105">
        <f>AO42+26</f>
        <v>906</v>
      </c>
      <c r="AQ42" s="105">
        <f>AP42+26</f>
        <v>932</v>
      </c>
      <c r="AR42" s="43" t="s">
        <v>271</v>
      </c>
      <c r="AS42" s="12"/>
      <c r="AT42" s="12"/>
      <c r="AU42" s="12"/>
    </row>
    <row r="43" spans="1:47" ht="45" customHeight="1" x14ac:dyDescent="0.2">
      <c r="A43" s="56" t="s">
        <v>46</v>
      </c>
      <c r="B43" s="94" t="s">
        <v>150</v>
      </c>
      <c r="C43" s="56" t="s">
        <v>184</v>
      </c>
      <c r="D43" s="56" t="s">
        <v>127</v>
      </c>
      <c r="E43" s="95"/>
      <c r="F43" s="95"/>
      <c r="G43" s="95"/>
      <c r="H43" s="68">
        <v>528.9</v>
      </c>
      <c r="I43" s="95"/>
      <c r="J43" s="95"/>
      <c r="K43" s="95"/>
      <c r="L43" s="95"/>
      <c r="M43" s="95"/>
      <c r="N43" s="95"/>
      <c r="O43" s="67">
        <v>560.05100000000004</v>
      </c>
      <c r="P43" s="67"/>
      <c r="Q43" s="67"/>
      <c r="R43" s="67"/>
      <c r="S43" s="67"/>
      <c r="T43" s="67"/>
      <c r="U43" s="67"/>
      <c r="V43" s="67"/>
      <c r="W43" s="67">
        <v>577.19749999999999</v>
      </c>
      <c r="X43" s="74" t="s">
        <v>84</v>
      </c>
      <c r="Y43" s="74" t="s">
        <v>84</v>
      </c>
      <c r="Z43" s="67">
        <f>490.02+112.5326</f>
        <v>602.55259999999998</v>
      </c>
      <c r="AA43" s="67">
        <f>Z43+AA48-Z48</f>
        <v>615.41460000000006</v>
      </c>
      <c r="AB43" s="67">
        <v>611.1</v>
      </c>
      <c r="AC43" s="67">
        <f>SUM(AC44:AC46)/1000</f>
        <v>607.33739000000003</v>
      </c>
      <c r="AD43" s="74" t="s">
        <v>84</v>
      </c>
      <c r="AE43" s="67">
        <f>SUM(AE44:AE46)/1000</f>
        <v>616.96888999999999</v>
      </c>
      <c r="AF43" s="68">
        <f>SUM(AF44:AF46)/1000</f>
        <v>623.20325000000003</v>
      </c>
      <c r="AG43" s="68">
        <f>SUM(AG44:AG46)/1000</f>
        <v>608.33756999999991</v>
      </c>
      <c r="AH43" s="68">
        <f t="shared" si="3"/>
        <v>608.33756999999991</v>
      </c>
      <c r="AI43" s="68">
        <f t="shared" ref="AI43:AN43" si="5">SUM(AI44:AI46)/1000</f>
        <v>619.79359999999997</v>
      </c>
      <c r="AJ43" s="68">
        <f t="shared" si="5"/>
        <v>615.46519999999998</v>
      </c>
      <c r="AK43" s="68">
        <f t="shared" si="5"/>
        <v>619.25900000000001</v>
      </c>
      <c r="AL43" s="68">
        <f t="shared" si="5"/>
        <v>617.4</v>
      </c>
      <c r="AM43" s="68">
        <f t="shared" si="5"/>
        <v>626.3673</v>
      </c>
      <c r="AN43" s="68">
        <f t="shared" si="5"/>
        <v>634.27890000000002</v>
      </c>
      <c r="AO43" s="68">
        <f t="shared" ref="AO43:AQ43" si="6">SUM(AO44:AO46)/1000</f>
        <v>649.26616999999999</v>
      </c>
      <c r="AP43" s="68">
        <f t="shared" si="6"/>
        <v>664.10654</v>
      </c>
      <c r="AQ43" s="68">
        <f t="shared" si="6"/>
        <v>677.10654</v>
      </c>
      <c r="AR43" s="44" t="s">
        <v>276</v>
      </c>
      <c r="AS43" s="9" t="s">
        <v>146</v>
      </c>
      <c r="AT43" s="9"/>
      <c r="AU43" s="9"/>
    </row>
    <row r="44" spans="1:47" s="13" customFormat="1" ht="56.25" hidden="1" customHeight="1" x14ac:dyDescent="0.2">
      <c r="A44" s="103"/>
      <c r="B44" s="104" t="s">
        <v>171</v>
      </c>
      <c r="C44" s="104" t="s">
        <v>184</v>
      </c>
      <c r="D44" s="103" t="s">
        <v>58</v>
      </c>
      <c r="E44" s="105"/>
      <c r="F44" s="105"/>
      <c r="G44" s="105"/>
      <c r="H44" s="110"/>
      <c r="I44" s="105"/>
      <c r="J44" s="105"/>
      <c r="K44" s="105"/>
      <c r="L44" s="105"/>
      <c r="M44" s="105"/>
      <c r="N44" s="105"/>
      <c r="O44" s="111"/>
      <c r="P44" s="111"/>
      <c r="Q44" s="111"/>
      <c r="R44" s="111"/>
      <c r="S44" s="111"/>
      <c r="T44" s="111"/>
      <c r="U44" s="111"/>
      <c r="V44" s="111"/>
      <c r="W44" s="111"/>
      <c r="X44" s="106"/>
      <c r="Y44" s="106"/>
      <c r="Z44" s="111"/>
      <c r="AA44" s="111"/>
      <c r="AB44" s="111">
        <v>5063.12</v>
      </c>
      <c r="AC44" s="112">
        <v>5063.12</v>
      </c>
      <c r="AD44" s="112"/>
      <c r="AE44" s="113">
        <f>AC44</f>
        <v>5063.12</v>
      </c>
      <c r="AF44" s="112">
        <v>5063.12</v>
      </c>
      <c r="AG44" s="112">
        <v>5084.6000000000004</v>
      </c>
      <c r="AH44" s="112">
        <f t="shared" si="3"/>
        <v>5084.6000000000004</v>
      </c>
      <c r="AI44" s="112">
        <f>AH44</f>
        <v>5084.6000000000004</v>
      </c>
      <c r="AJ44" s="112">
        <f>AG44</f>
        <v>5084.6000000000004</v>
      </c>
      <c r="AK44" s="112">
        <f>AH44+AK49</f>
        <v>5084.6000000000004</v>
      </c>
      <c r="AL44" s="112">
        <f>AK44+AN49-564.6</f>
        <v>4520</v>
      </c>
      <c r="AM44" s="112">
        <f>AL44</f>
        <v>4520</v>
      </c>
      <c r="AN44" s="112">
        <f>AL44+AO49</f>
        <v>4520</v>
      </c>
      <c r="AO44" s="112">
        <f t="shared" ref="AO44:AP44" si="7">AN44+AP49</f>
        <v>4520</v>
      </c>
      <c r="AP44" s="112">
        <f t="shared" si="7"/>
        <v>4520</v>
      </c>
      <c r="AQ44" s="112">
        <f>AP44+AQ49</f>
        <v>4520</v>
      </c>
      <c r="AR44" s="43" t="s">
        <v>210</v>
      </c>
      <c r="AS44" s="12"/>
      <c r="AT44" s="12"/>
      <c r="AU44" s="12"/>
    </row>
    <row r="45" spans="1:47" s="13" customFormat="1" ht="184.5" hidden="1" customHeight="1" x14ac:dyDescent="0.2">
      <c r="A45" s="103"/>
      <c r="B45" s="104" t="s">
        <v>172</v>
      </c>
      <c r="C45" s="104" t="s">
        <v>184</v>
      </c>
      <c r="D45" s="103" t="s">
        <v>58</v>
      </c>
      <c r="E45" s="105"/>
      <c r="F45" s="105"/>
      <c r="G45" s="105"/>
      <c r="H45" s="110"/>
      <c r="I45" s="105"/>
      <c r="J45" s="105"/>
      <c r="K45" s="105"/>
      <c r="L45" s="105"/>
      <c r="M45" s="105"/>
      <c r="N45" s="105"/>
      <c r="O45" s="111"/>
      <c r="P45" s="111"/>
      <c r="Q45" s="111"/>
      <c r="R45" s="111"/>
      <c r="S45" s="111"/>
      <c r="T45" s="111"/>
      <c r="U45" s="111"/>
      <c r="V45" s="111"/>
      <c r="W45" s="114">
        <v>490609.98</v>
      </c>
      <c r="X45" s="106"/>
      <c r="Y45" s="106"/>
      <c r="Z45" s="111"/>
      <c r="AA45" s="111"/>
      <c r="AB45" s="111">
        <v>492182.1</v>
      </c>
      <c r="AC45" s="112">
        <v>496742.67</v>
      </c>
      <c r="AD45" s="112"/>
      <c r="AE45" s="113">
        <f>AC45-368.5</f>
        <v>496374.17</v>
      </c>
      <c r="AF45" s="112">
        <f>AC45+3591.1+5515.76-368.5-2872.5</f>
        <v>502608.52999999997</v>
      </c>
      <c r="AG45" s="112">
        <f>AC45+AG50</f>
        <v>493947.97</v>
      </c>
      <c r="AH45" s="112">
        <f>AC45+AH50</f>
        <v>497452</v>
      </c>
      <c r="AI45" s="115">
        <f>AH45+AI50</f>
        <v>499882.9</v>
      </c>
      <c r="AJ45" s="112">
        <f>AH45+AJ50</f>
        <v>495575.6</v>
      </c>
      <c r="AK45" s="112">
        <f>AH45+AK50</f>
        <v>496574.4</v>
      </c>
      <c r="AL45" s="112">
        <f t="shared" ref="AL45:AL46" si="8">AK45+AL50</f>
        <v>491810</v>
      </c>
      <c r="AM45" s="112">
        <f>AL45+AM50</f>
        <v>498749.5</v>
      </c>
      <c r="AN45" s="112">
        <f>AL45+AN50</f>
        <v>506661.1</v>
      </c>
      <c r="AO45" s="112">
        <f>AN45+AO50</f>
        <v>518648.37</v>
      </c>
      <c r="AP45" s="112">
        <f>AO45+AP50</f>
        <v>530488.74</v>
      </c>
      <c r="AQ45" s="112">
        <f>AP45+AQ50</f>
        <v>540488.74</v>
      </c>
      <c r="AR45" s="43" t="s">
        <v>211</v>
      </c>
      <c r="AS45" s="12" t="s">
        <v>174</v>
      </c>
      <c r="AT45" s="12"/>
      <c r="AU45" s="12"/>
    </row>
    <row r="46" spans="1:47" s="13" customFormat="1" ht="47.25" hidden="1" customHeight="1" x14ac:dyDescent="0.2">
      <c r="A46" s="103"/>
      <c r="B46" s="104" t="s">
        <v>173</v>
      </c>
      <c r="C46" s="104" t="s">
        <v>184</v>
      </c>
      <c r="D46" s="103" t="s">
        <v>58</v>
      </c>
      <c r="E46" s="105"/>
      <c r="F46" s="105"/>
      <c r="G46" s="105"/>
      <c r="H46" s="110"/>
      <c r="I46" s="105"/>
      <c r="J46" s="105"/>
      <c r="K46" s="105"/>
      <c r="L46" s="105"/>
      <c r="M46" s="105"/>
      <c r="N46" s="105"/>
      <c r="O46" s="111"/>
      <c r="P46" s="111"/>
      <c r="Q46" s="111"/>
      <c r="R46" s="111"/>
      <c r="S46" s="111"/>
      <c r="T46" s="111"/>
      <c r="U46" s="111"/>
      <c r="V46" s="111"/>
      <c r="W46" s="111"/>
      <c r="X46" s="106"/>
      <c r="Y46" s="106"/>
      <c r="Z46" s="111"/>
      <c r="AA46" s="111"/>
      <c r="AB46" s="111">
        <v>113822</v>
      </c>
      <c r="AC46" s="112">
        <v>105531.6</v>
      </c>
      <c r="AD46" s="112"/>
      <c r="AE46" s="113">
        <f>AC46+AF51</f>
        <v>115531.6</v>
      </c>
      <c r="AF46" s="112">
        <f>AC46+10000</f>
        <v>115531.6</v>
      </c>
      <c r="AG46" s="112">
        <f>AC46+AG51</f>
        <v>109305</v>
      </c>
      <c r="AH46" s="112">
        <f>AC46+AH51</f>
        <v>112826.1</v>
      </c>
      <c r="AI46" s="112">
        <f>AH46+AI51</f>
        <v>114826.1</v>
      </c>
      <c r="AJ46" s="112">
        <f>AG46+AJ51</f>
        <v>114805</v>
      </c>
      <c r="AK46" s="112">
        <f>AH46+AK51</f>
        <v>117600</v>
      </c>
      <c r="AL46" s="112">
        <f t="shared" si="8"/>
        <v>121070</v>
      </c>
      <c r="AM46" s="112">
        <f>AL46+AM51</f>
        <v>123097.8</v>
      </c>
      <c r="AN46" s="112">
        <f>AM46</f>
        <v>123097.8</v>
      </c>
      <c r="AO46" s="112">
        <f>AN46+AO51</f>
        <v>126097.8</v>
      </c>
      <c r="AP46" s="112">
        <f>AO46+AP51</f>
        <v>129097.8</v>
      </c>
      <c r="AQ46" s="112">
        <f>AP46+AQ51</f>
        <v>132097.79999999999</v>
      </c>
      <c r="AR46" s="43" t="s">
        <v>212</v>
      </c>
      <c r="AS46" s="12"/>
      <c r="AT46" s="12"/>
      <c r="AU46" s="12"/>
    </row>
    <row r="47" spans="1:47" ht="43.5" customHeight="1" x14ac:dyDescent="0.2">
      <c r="A47" s="56"/>
      <c r="B47" s="66" t="s">
        <v>126</v>
      </c>
      <c r="C47" s="56" t="s">
        <v>184</v>
      </c>
      <c r="D47" s="56" t="s">
        <v>127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67">
        <v>74.8</v>
      </c>
      <c r="P47" s="67"/>
      <c r="Q47" s="67"/>
      <c r="R47" s="67"/>
      <c r="S47" s="67"/>
      <c r="T47" s="67"/>
      <c r="U47" s="67"/>
      <c r="V47" s="67"/>
      <c r="W47" s="67">
        <v>76.477999999999994</v>
      </c>
      <c r="X47" s="74" t="s">
        <v>84</v>
      </c>
      <c r="Y47" s="74" t="s">
        <v>84</v>
      </c>
      <c r="Z47" s="67">
        <v>83</v>
      </c>
      <c r="AA47" s="67">
        <v>83</v>
      </c>
      <c r="AB47" s="67">
        <v>81.099999999999994</v>
      </c>
      <c r="AC47" s="67">
        <v>81.099999999999994</v>
      </c>
      <c r="AD47" s="74" t="s">
        <v>84</v>
      </c>
      <c r="AE47" s="67">
        <v>80.5</v>
      </c>
      <c r="AF47" s="67">
        <f>AC47-1.6576</f>
        <v>79.442399999999992</v>
      </c>
      <c r="AG47" s="67">
        <v>81.456999999999994</v>
      </c>
      <c r="AH47" s="67">
        <f t="shared" si="3"/>
        <v>81.456999999999994</v>
      </c>
      <c r="AI47" s="67" t="s">
        <v>164</v>
      </c>
      <c r="AJ47" s="67">
        <f>AG47*1.02</f>
        <v>83.08614</v>
      </c>
      <c r="AK47" s="67">
        <v>76.102000000000004</v>
      </c>
      <c r="AL47" s="67">
        <v>70.599999999999994</v>
      </c>
      <c r="AM47" s="67">
        <v>66.7</v>
      </c>
      <c r="AN47" s="67">
        <v>66.66</v>
      </c>
      <c r="AO47" s="67">
        <f>AN47+(AN47-AL47)</f>
        <v>62.72</v>
      </c>
      <c r="AP47" s="67">
        <f>AO47+(AO47-AN47)</f>
        <v>58.78</v>
      </c>
      <c r="AQ47" s="67">
        <f>AP47+(AP47-AO47)</f>
        <v>54.84</v>
      </c>
      <c r="AR47" s="10" t="s">
        <v>213</v>
      </c>
      <c r="AS47" s="9"/>
      <c r="AT47" s="9"/>
      <c r="AU47" s="9"/>
    </row>
    <row r="48" spans="1:47" ht="31.5" customHeight="1" x14ac:dyDescent="0.2">
      <c r="A48" s="56" t="s">
        <v>47</v>
      </c>
      <c r="B48" s="66" t="s">
        <v>128</v>
      </c>
      <c r="C48" s="56" t="s">
        <v>184</v>
      </c>
      <c r="D48" s="56" t="s">
        <v>127</v>
      </c>
      <c r="E48" s="89"/>
      <c r="F48" s="95"/>
      <c r="G48" s="95"/>
      <c r="H48" s="95"/>
      <c r="I48" s="95"/>
      <c r="J48" s="95"/>
      <c r="K48" s="95"/>
      <c r="L48" s="95"/>
      <c r="M48" s="95"/>
      <c r="N48" s="95"/>
      <c r="O48" s="67">
        <f>(24425+21873)/1000</f>
        <v>46.298000000000002</v>
      </c>
      <c r="P48" s="67"/>
      <c r="Q48" s="67"/>
      <c r="R48" s="67"/>
      <c r="S48" s="67"/>
      <c r="T48" s="67"/>
      <c r="U48" s="67"/>
      <c r="V48" s="67"/>
      <c r="W48" s="67">
        <f>(W49+W50+W51)/1000</f>
        <v>15.271700000000001</v>
      </c>
      <c r="X48" s="67" t="s">
        <v>84</v>
      </c>
      <c r="Y48" s="67" t="s">
        <v>84</v>
      </c>
      <c r="Z48" s="67">
        <v>1.3380000000000001</v>
      </c>
      <c r="AA48" s="67">
        <f>1.4+6.8+6</f>
        <v>14.2</v>
      </c>
      <c r="AB48" s="67">
        <v>14.176500000000001</v>
      </c>
      <c r="AC48" s="67">
        <f>(AC49+AC50+AC51)/1000</f>
        <v>9.611600000000001</v>
      </c>
      <c r="AD48" s="74" t="s">
        <v>84</v>
      </c>
      <c r="AE48" s="67">
        <f>AE50/1000</f>
        <v>-0.36849999999999999</v>
      </c>
      <c r="AF48" s="68">
        <f>(AF49+AF50+AF51)/1000</f>
        <v>15.865860000000001</v>
      </c>
      <c r="AG48" s="67">
        <f>(AG49+AG50+AG51)/1000</f>
        <v>0.97870000000000024</v>
      </c>
      <c r="AH48" s="67">
        <f t="shared" si="3"/>
        <v>0.97870000000000024</v>
      </c>
      <c r="AI48" s="67">
        <f>(AI49+AI50+AI51)/1000</f>
        <v>4.4309000000000003</v>
      </c>
      <c r="AJ48" s="68">
        <f>(AJ49+AJ50+AJ51)/1000</f>
        <v>3.6236000000000015</v>
      </c>
      <c r="AK48" s="68">
        <f>SUM(AK49:AK51)/1000</f>
        <v>3.8963000000000001</v>
      </c>
      <c r="AL48" s="68">
        <f>(AL49+AL50+AL51)/1000</f>
        <v>-1.2943999999999996</v>
      </c>
      <c r="AM48" s="68">
        <f>(AM49+AM50+AM51)/1000</f>
        <v>8.9672999999999998</v>
      </c>
      <c r="AN48" s="68">
        <f t="shared" ref="AN48:AQ48" si="9">(AN49+AN50+AN51)/1000</f>
        <v>16.878900000000002</v>
      </c>
      <c r="AO48" s="68">
        <f t="shared" si="9"/>
        <v>14.987270000000001</v>
      </c>
      <c r="AP48" s="68">
        <f t="shared" si="9"/>
        <v>14.840369999999998</v>
      </c>
      <c r="AQ48" s="68">
        <f t="shared" si="9"/>
        <v>13</v>
      </c>
      <c r="AR48" s="44" t="s">
        <v>273</v>
      </c>
      <c r="AS48" s="9"/>
      <c r="AT48" s="9"/>
      <c r="AU48" s="9"/>
    </row>
    <row r="49" spans="1:47" s="13" customFormat="1" ht="16.5" hidden="1" customHeight="1" x14ac:dyDescent="0.2">
      <c r="A49" s="103"/>
      <c r="B49" s="104" t="s">
        <v>171</v>
      </c>
      <c r="C49" s="104" t="s">
        <v>184</v>
      </c>
      <c r="D49" s="103" t="s">
        <v>58</v>
      </c>
      <c r="E49" s="116"/>
      <c r="F49" s="105"/>
      <c r="G49" s="105"/>
      <c r="H49" s="105"/>
      <c r="I49" s="105"/>
      <c r="J49" s="105"/>
      <c r="K49" s="105"/>
      <c r="L49" s="105"/>
      <c r="M49" s="105"/>
      <c r="N49" s="105"/>
      <c r="O49" s="111"/>
      <c r="P49" s="111"/>
      <c r="Q49" s="111"/>
      <c r="R49" s="111"/>
      <c r="S49" s="111"/>
      <c r="T49" s="111"/>
      <c r="U49" s="111"/>
      <c r="V49" s="111"/>
      <c r="W49" s="111">
        <v>0</v>
      </c>
      <c r="X49" s="111"/>
      <c r="Y49" s="111"/>
      <c r="Z49" s="111"/>
      <c r="AA49" s="111"/>
      <c r="AB49" s="111">
        <f>5063.12-2298.8</f>
        <v>2764.3199999999997</v>
      </c>
      <c r="AC49" s="111">
        <v>0</v>
      </c>
      <c r="AD49" s="106"/>
      <c r="AE49" s="111">
        <v>0</v>
      </c>
      <c r="AF49" s="111">
        <v>0</v>
      </c>
      <c r="AG49" s="111">
        <v>0</v>
      </c>
      <c r="AH49" s="111">
        <v>0</v>
      </c>
      <c r="AI49" s="111">
        <v>0</v>
      </c>
      <c r="AJ49" s="111">
        <v>0</v>
      </c>
      <c r="AK49" s="111">
        <v>0</v>
      </c>
      <c r="AL49" s="111">
        <v>0</v>
      </c>
      <c r="AM49" s="111">
        <v>0</v>
      </c>
      <c r="AN49" s="111">
        <v>0</v>
      </c>
      <c r="AO49" s="111">
        <v>0</v>
      </c>
      <c r="AP49" s="111">
        <v>0</v>
      </c>
      <c r="AQ49" s="107">
        <v>0</v>
      </c>
      <c r="AR49" s="43" t="s">
        <v>175</v>
      </c>
      <c r="AS49" s="12"/>
      <c r="AT49" s="12"/>
      <c r="AU49" s="12"/>
    </row>
    <row r="50" spans="1:47" s="13" customFormat="1" ht="326.25" hidden="1" customHeight="1" x14ac:dyDescent="0.2">
      <c r="A50" s="103"/>
      <c r="B50" s="104" t="s">
        <v>172</v>
      </c>
      <c r="C50" s="104" t="s">
        <v>184</v>
      </c>
      <c r="D50" s="103" t="s">
        <v>58</v>
      </c>
      <c r="E50" s="116"/>
      <c r="F50" s="105"/>
      <c r="G50" s="105"/>
      <c r="H50" s="105"/>
      <c r="I50" s="105"/>
      <c r="J50" s="105"/>
      <c r="K50" s="105"/>
      <c r="L50" s="105"/>
      <c r="M50" s="105"/>
      <c r="N50" s="105"/>
      <c r="O50" s="111"/>
      <c r="P50" s="111"/>
      <c r="Q50" s="111"/>
      <c r="R50" s="111"/>
      <c r="S50" s="111"/>
      <c r="T50" s="111"/>
      <c r="U50" s="111"/>
      <c r="V50" s="111"/>
      <c r="W50" s="111">
        <f>15210.7-6198</f>
        <v>9012.7000000000007</v>
      </c>
      <c r="X50" s="111"/>
      <c r="Y50" s="111"/>
      <c r="Z50" s="111"/>
      <c r="AA50" s="111"/>
      <c r="AB50" s="117">
        <f>6383.7+1354.8-4564.9</f>
        <v>3173.6000000000004</v>
      </c>
      <c r="AC50" s="117">
        <f>6383.7+1354.8-4564.9</f>
        <v>3173.6000000000004</v>
      </c>
      <c r="AD50" s="106"/>
      <c r="AE50" s="111">
        <f>-368.5</f>
        <v>-368.5</v>
      </c>
      <c r="AF50" s="112">
        <f>3591.1+5515.76-2872.5-368.5</f>
        <v>5865.8600000000006</v>
      </c>
      <c r="AG50" s="112">
        <f>5122.2-7916.9</f>
        <v>-2794.7</v>
      </c>
      <c r="AH50" s="112">
        <f>9038.63-8329.3</f>
        <v>709.32999999999993</v>
      </c>
      <c r="AI50" s="112">
        <f>4336.1-1905.2</f>
        <v>2430.9000000000005</v>
      </c>
      <c r="AJ50" s="112">
        <f>AI50+2723.4-7030.7</f>
        <v>-1876.3999999999987</v>
      </c>
      <c r="AK50" s="118">
        <f>4336.1-5213.7</f>
        <v>-877.59999999999945</v>
      </c>
      <c r="AL50" s="119">
        <f>2908.5-7672.9</f>
        <v>-4764.3999999999996</v>
      </c>
      <c r="AM50" s="119">
        <v>6939.5</v>
      </c>
      <c r="AN50" s="119">
        <f>AM50+7911.6</f>
        <v>14851.1</v>
      </c>
      <c r="AO50" s="119">
        <f>3150.2+2222.42+2903.1+2208.96+3056.19-1553.6</f>
        <v>11987.27</v>
      </c>
      <c r="AP50" s="119">
        <f>7163.95+2222.42+2454</f>
        <v>11840.369999999999</v>
      </c>
      <c r="AQ50" s="107">
        <v>10000</v>
      </c>
      <c r="AR50" s="43" t="s">
        <v>274</v>
      </c>
      <c r="AS50" s="12"/>
      <c r="AT50" s="12"/>
      <c r="AU50" s="12"/>
    </row>
    <row r="51" spans="1:47" s="13" customFormat="1" ht="84" hidden="1" customHeight="1" x14ac:dyDescent="0.2">
      <c r="A51" s="103"/>
      <c r="B51" s="104" t="s">
        <v>173</v>
      </c>
      <c r="C51" s="104" t="s">
        <v>184</v>
      </c>
      <c r="D51" s="103" t="s">
        <v>58</v>
      </c>
      <c r="E51" s="116"/>
      <c r="F51" s="105"/>
      <c r="G51" s="105"/>
      <c r="H51" s="105"/>
      <c r="I51" s="105"/>
      <c r="J51" s="105"/>
      <c r="K51" s="105"/>
      <c r="L51" s="105"/>
      <c r="M51" s="105"/>
      <c r="N51" s="105"/>
      <c r="O51" s="111"/>
      <c r="P51" s="111"/>
      <c r="Q51" s="111"/>
      <c r="R51" s="111"/>
      <c r="S51" s="111"/>
      <c r="T51" s="111"/>
      <c r="U51" s="111"/>
      <c r="V51" s="111"/>
      <c r="W51" s="111">
        <v>6259</v>
      </c>
      <c r="X51" s="111"/>
      <c r="Y51" s="111"/>
      <c r="Z51" s="111"/>
      <c r="AA51" s="111"/>
      <c r="AB51" s="117">
        <v>6438</v>
      </c>
      <c r="AC51" s="117">
        <v>6438</v>
      </c>
      <c r="AD51" s="106"/>
      <c r="AE51" s="111" t="s">
        <v>164</v>
      </c>
      <c r="AF51" s="112">
        <v>10000</v>
      </c>
      <c r="AG51" s="112">
        <v>3773.4</v>
      </c>
      <c r="AH51" s="112">
        <f>7294.5</f>
        <v>7294.5</v>
      </c>
      <c r="AI51" s="112">
        <v>2000</v>
      </c>
      <c r="AJ51" s="112">
        <v>5500</v>
      </c>
      <c r="AK51" s="118">
        <v>4773.8999999999996</v>
      </c>
      <c r="AL51" s="118">
        <v>3470</v>
      </c>
      <c r="AM51" s="118">
        <v>2027.8</v>
      </c>
      <c r="AN51" s="118">
        <f>AM51</f>
        <v>2027.8</v>
      </c>
      <c r="AO51" s="118">
        <v>3000</v>
      </c>
      <c r="AP51" s="118">
        <v>3000</v>
      </c>
      <c r="AQ51" s="107">
        <v>3000</v>
      </c>
      <c r="AR51" s="41" t="s">
        <v>275</v>
      </c>
      <c r="AS51" s="12"/>
      <c r="AT51" s="12"/>
      <c r="AU51" s="12"/>
    </row>
    <row r="52" spans="1:47" ht="90.75" customHeight="1" x14ac:dyDescent="0.2">
      <c r="A52" s="56" t="s">
        <v>48</v>
      </c>
      <c r="B52" s="66" t="s">
        <v>129</v>
      </c>
      <c r="C52" s="56" t="s">
        <v>185</v>
      </c>
      <c r="D52" s="56" t="s">
        <v>278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56">
        <v>152</v>
      </c>
      <c r="P52" s="95"/>
      <c r="Q52" s="120"/>
      <c r="R52" s="95"/>
      <c r="S52" s="95"/>
      <c r="T52" s="95"/>
      <c r="U52" s="95"/>
      <c r="V52" s="95"/>
      <c r="W52" s="56">
        <v>162</v>
      </c>
      <c r="X52" s="74" t="s">
        <v>84</v>
      </c>
      <c r="Y52" s="74" t="s">
        <v>84</v>
      </c>
      <c r="Z52" s="95">
        <v>59</v>
      </c>
      <c r="AA52" s="96">
        <f>Z52+10</f>
        <v>69</v>
      </c>
      <c r="AB52" s="56">
        <f>46+68</f>
        <v>114</v>
      </c>
      <c r="AC52" s="56">
        <f>AB52</f>
        <v>114</v>
      </c>
      <c r="AD52" s="74" t="s">
        <v>84</v>
      </c>
      <c r="AE52" s="95">
        <f>2+129</f>
        <v>131</v>
      </c>
      <c r="AF52" s="96">
        <v>138</v>
      </c>
      <c r="AG52" s="121">
        <f>3+134</f>
        <v>137</v>
      </c>
      <c r="AH52" s="121">
        <f>AG52</f>
        <v>137</v>
      </c>
      <c r="AI52" s="121">
        <f>4+41</f>
        <v>45</v>
      </c>
      <c r="AJ52" s="95">
        <f>AI52</f>
        <v>45</v>
      </c>
      <c r="AK52" s="95">
        <v>134</v>
      </c>
      <c r="AL52" s="95">
        <v>56</v>
      </c>
      <c r="AM52" s="95">
        <v>0</v>
      </c>
      <c r="AN52" s="95">
        <v>51</v>
      </c>
      <c r="AO52" s="95"/>
      <c r="AP52" s="95"/>
      <c r="AQ52" s="78"/>
      <c r="AR52" s="44" t="s">
        <v>269</v>
      </c>
      <c r="AS52" s="9" t="s">
        <v>148</v>
      </c>
      <c r="AT52" s="9"/>
      <c r="AU52" s="9"/>
    </row>
    <row r="53" spans="1:47" ht="54" customHeight="1" x14ac:dyDescent="0.2">
      <c r="A53" s="56" t="s">
        <v>49</v>
      </c>
      <c r="B53" s="66" t="s">
        <v>131</v>
      </c>
      <c r="C53" s="56" t="s">
        <v>185</v>
      </c>
      <c r="D53" s="56" t="s">
        <v>278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56">
        <v>1793</v>
      </c>
      <c r="P53" s="95"/>
      <c r="Q53" s="120"/>
      <c r="R53" s="95"/>
      <c r="S53" s="95"/>
      <c r="T53" s="95"/>
      <c r="U53" s="95"/>
      <c r="V53" s="95"/>
      <c r="W53" s="56">
        <v>1583</v>
      </c>
      <c r="X53" s="74" t="s">
        <v>84</v>
      </c>
      <c r="Y53" s="74" t="s">
        <v>84</v>
      </c>
      <c r="Z53" s="95">
        <f>W53+59-212</f>
        <v>1430</v>
      </c>
      <c r="AA53" s="96">
        <f>Z53+10-70</f>
        <v>1370</v>
      </c>
      <c r="AB53" s="56">
        <f>1332+809</f>
        <v>2141</v>
      </c>
      <c r="AC53" s="56">
        <f>1332+809</f>
        <v>2141</v>
      </c>
      <c r="AD53" s="74" t="s">
        <v>84</v>
      </c>
      <c r="AE53" s="95">
        <f>1150+941</f>
        <v>2091</v>
      </c>
      <c r="AF53" s="95">
        <f>1150+941+3</f>
        <v>2094</v>
      </c>
      <c r="AG53" s="56">
        <f>1128+956</f>
        <v>2084</v>
      </c>
      <c r="AH53" s="56">
        <f>AG53</f>
        <v>2084</v>
      </c>
      <c r="AI53" s="55">
        <f>AH53-45-240+63</f>
        <v>1862</v>
      </c>
      <c r="AJ53" s="95">
        <f>AI53+10</f>
        <v>1872</v>
      </c>
      <c r="AK53" s="95">
        <v>2189</v>
      </c>
      <c r="AL53" s="95">
        <v>2364</v>
      </c>
      <c r="AM53" s="95">
        <f>1038+1255</f>
        <v>2293</v>
      </c>
      <c r="AN53" s="95">
        <f>AM53+20</f>
        <v>2313</v>
      </c>
      <c r="AO53" s="95"/>
      <c r="AP53" s="95"/>
      <c r="AQ53" s="95"/>
      <c r="AR53" s="10" t="s">
        <v>264</v>
      </c>
      <c r="AS53" s="9" t="s">
        <v>148</v>
      </c>
      <c r="AT53" s="9"/>
      <c r="AU53" s="9"/>
    </row>
    <row r="54" spans="1:47" ht="45.75" customHeight="1" x14ac:dyDescent="0.2">
      <c r="A54" s="56" t="s">
        <v>130</v>
      </c>
      <c r="B54" s="66" t="s">
        <v>57</v>
      </c>
      <c r="C54" s="56" t="s">
        <v>184</v>
      </c>
      <c r="D54" s="56" t="s">
        <v>58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67">
        <v>23.4</v>
      </c>
      <c r="P54" s="67">
        <f t="shared" ref="P54:W54" si="10">P43/P13</f>
        <v>0</v>
      </c>
      <c r="Q54" s="67">
        <f t="shared" si="10"/>
        <v>0</v>
      </c>
      <c r="R54" s="67">
        <f t="shared" si="10"/>
        <v>0</v>
      </c>
      <c r="S54" s="67">
        <f t="shared" si="10"/>
        <v>0</v>
      </c>
      <c r="T54" s="67">
        <f t="shared" si="10"/>
        <v>0</v>
      </c>
      <c r="U54" s="67">
        <f t="shared" si="10"/>
        <v>0</v>
      </c>
      <c r="V54" s="67">
        <f t="shared" si="10"/>
        <v>0</v>
      </c>
      <c r="W54" s="67">
        <f t="shared" si="10"/>
        <v>23.814725419812685</v>
      </c>
      <c r="X54" s="74" t="s">
        <v>84</v>
      </c>
      <c r="Y54" s="74" t="s">
        <v>84</v>
      </c>
      <c r="Z54" s="67">
        <f>Z43/Z13</f>
        <v>24.290599048617267</v>
      </c>
      <c r="AA54" s="67">
        <f>AA43/AA13</f>
        <v>24.809102636458924</v>
      </c>
      <c r="AB54" s="67">
        <f>AB43/AB13</f>
        <v>24.846513519007932</v>
      </c>
      <c r="AC54" s="67">
        <f>AC43/AC13</f>
        <v>24.693530798942877</v>
      </c>
      <c r="AD54" s="74" t="s">
        <v>84</v>
      </c>
      <c r="AE54" s="67">
        <f>AE43/AE13</f>
        <v>25.085134783492581</v>
      </c>
      <c r="AF54" s="67">
        <f>AF43/AF13</f>
        <v>25.065488879057234</v>
      </c>
      <c r="AG54" s="67">
        <f>AG43/AG13</f>
        <v>24.614103580821361</v>
      </c>
      <c r="AH54" s="67">
        <f>AG54</f>
        <v>24.614103580821361</v>
      </c>
      <c r="AI54" s="67">
        <f t="shared" ref="AI54:AQ54" si="11">AI43/AI13</f>
        <v>25.077628970260974</v>
      </c>
      <c r="AJ54" s="67">
        <f t="shared" si="11"/>
        <v>24.748289034540996</v>
      </c>
      <c r="AK54" s="67">
        <f t="shared" si="11"/>
        <v>24.969114148623042</v>
      </c>
      <c r="AL54" s="67">
        <f t="shared" si="11"/>
        <v>24.70687102325023</v>
      </c>
      <c r="AM54" s="67">
        <f t="shared" si="11"/>
        <v>24.947914924124746</v>
      </c>
      <c r="AN54" s="67">
        <f t="shared" si="11"/>
        <v>25.263030230612976</v>
      </c>
      <c r="AO54" s="67">
        <f t="shared" si="11"/>
        <v>25.951442732378041</v>
      </c>
      <c r="AP54" s="67">
        <f t="shared" si="11"/>
        <v>26.655423147163297</v>
      </c>
      <c r="AQ54" s="67">
        <f t="shared" si="11"/>
        <v>27.308188747731396</v>
      </c>
      <c r="AR54" s="10" t="s">
        <v>214</v>
      </c>
      <c r="AS54" s="9"/>
      <c r="AT54" s="9"/>
      <c r="AU54" s="9"/>
    </row>
    <row r="55" spans="1:47" ht="35.25" customHeight="1" x14ac:dyDescent="0.2">
      <c r="A55" s="53" t="s">
        <v>50</v>
      </c>
      <c r="B55" s="76" t="s">
        <v>132</v>
      </c>
      <c r="C55" s="76"/>
      <c r="D55" s="56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120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78"/>
      <c r="AR55" s="10"/>
      <c r="AS55" s="9"/>
      <c r="AT55" s="9"/>
      <c r="AU55" s="9"/>
    </row>
    <row r="56" spans="1:47" ht="63" customHeight="1" x14ac:dyDescent="0.2">
      <c r="A56" s="160" t="s">
        <v>52</v>
      </c>
      <c r="B56" s="66" t="s">
        <v>133</v>
      </c>
      <c r="C56" s="56" t="s">
        <v>186</v>
      </c>
      <c r="D56" s="56" t="s">
        <v>279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86">
        <f>O57+O58</f>
        <v>3040724.8</v>
      </c>
      <c r="P56" s="86">
        <f t="shared" ref="P56:AF56" si="12">P57+P58</f>
        <v>0</v>
      </c>
      <c r="Q56" s="86">
        <f t="shared" si="12"/>
        <v>0</v>
      </c>
      <c r="R56" s="86">
        <f t="shared" si="12"/>
        <v>0</v>
      </c>
      <c r="S56" s="86">
        <f t="shared" si="12"/>
        <v>0</v>
      </c>
      <c r="T56" s="86">
        <f t="shared" si="12"/>
        <v>0</v>
      </c>
      <c r="U56" s="86">
        <f t="shared" si="12"/>
        <v>0</v>
      </c>
      <c r="V56" s="86">
        <f t="shared" si="12"/>
        <v>0</v>
      </c>
      <c r="W56" s="86">
        <f t="shared" si="12"/>
        <v>2561620</v>
      </c>
      <c r="X56" s="74" t="s">
        <v>84</v>
      </c>
      <c r="Y56" s="74" t="s">
        <v>84</v>
      </c>
      <c r="Z56" s="86">
        <f t="shared" si="12"/>
        <v>478169.5</v>
      </c>
      <c r="AA56" s="86">
        <f t="shared" si="12"/>
        <v>668022.5</v>
      </c>
      <c r="AB56" s="86">
        <f t="shared" si="12"/>
        <v>680298.5</v>
      </c>
      <c r="AC56" s="122">
        <v>676101</v>
      </c>
      <c r="AD56" s="81" t="s">
        <v>84</v>
      </c>
      <c r="AE56" s="86">
        <f t="shared" si="12"/>
        <v>490163.60000000003</v>
      </c>
      <c r="AF56" s="86">
        <f t="shared" si="12"/>
        <v>830544.1</v>
      </c>
      <c r="AG56" s="122">
        <v>812028</v>
      </c>
      <c r="AH56" s="122">
        <v>812028</v>
      </c>
      <c r="AI56" s="122">
        <v>525647.69999999995</v>
      </c>
      <c r="AJ56" s="122">
        <v>829498.6</v>
      </c>
      <c r="AK56" s="122">
        <v>816775.9</v>
      </c>
      <c r="AL56" s="122">
        <v>1206641.5</v>
      </c>
      <c r="AM56" s="122">
        <f>AM57+AM58</f>
        <v>570342.5</v>
      </c>
      <c r="AN56" s="122">
        <f t="shared" ref="AN56:AQ56" si="13">AN57+AN58</f>
        <v>856770</v>
      </c>
      <c r="AO56" s="122">
        <f t="shared" si="13"/>
        <v>816989.7</v>
      </c>
      <c r="AP56" s="122">
        <f t="shared" si="13"/>
        <v>745315.9</v>
      </c>
      <c r="AQ56" s="122">
        <f t="shared" si="13"/>
        <v>748808.3</v>
      </c>
      <c r="AR56" s="166" t="s">
        <v>277</v>
      </c>
      <c r="AS56" s="9"/>
      <c r="AT56" s="9"/>
      <c r="AU56" s="9"/>
    </row>
    <row r="57" spans="1:47" ht="63" customHeight="1" x14ac:dyDescent="0.2">
      <c r="A57" s="161"/>
      <c r="B57" s="66" t="s">
        <v>134</v>
      </c>
      <c r="C57" s="56" t="s">
        <v>186</v>
      </c>
      <c r="D57" s="56" t="s">
        <v>279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86">
        <v>638507.30000000005</v>
      </c>
      <c r="P57" s="81"/>
      <c r="Q57" s="81"/>
      <c r="R57" s="81"/>
      <c r="S57" s="81"/>
      <c r="T57" s="81"/>
      <c r="U57" s="81"/>
      <c r="V57" s="81"/>
      <c r="W57" s="86">
        <v>667658</v>
      </c>
      <c r="X57" s="74" t="s">
        <v>84</v>
      </c>
      <c r="Y57" s="74" t="s">
        <v>84</v>
      </c>
      <c r="Z57" s="81">
        <v>457550.5</v>
      </c>
      <c r="AA57" s="86">
        <v>628545</v>
      </c>
      <c r="AB57" s="91">
        <v>635067.80000000005</v>
      </c>
      <c r="AC57" s="81">
        <f t="shared" ref="AC57:AC78" si="14">AB57</f>
        <v>635067.80000000005</v>
      </c>
      <c r="AD57" s="81" t="s">
        <v>84</v>
      </c>
      <c r="AE57" s="81">
        <v>414268.9</v>
      </c>
      <c r="AF57" s="86">
        <v>586392</v>
      </c>
      <c r="AG57" s="122">
        <v>588485</v>
      </c>
      <c r="AH57" s="122">
        <v>588485</v>
      </c>
      <c r="AI57" s="122">
        <v>427959.1</v>
      </c>
      <c r="AJ57" s="122">
        <v>603534.5</v>
      </c>
      <c r="AK57" s="122">
        <v>616722.30000000005</v>
      </c>
      <c r="AL57" s="122">
        <v>649715.69999999995</v>
      </c>
      <c r="AM57" s="122">
        <v>519496.2</v>
      </c>
      <c r="AN57" s="122">
        <v>711802.3</v>
      </c>
      <c r="AO57" s="81">
        <v>683925</v>
      </c>
      <c r="AP57" s="81">
        <v>686907</v>
      </c>
      <c r="AQ57" s="65">
        <v>689326</v>
      </c>
      <c r="AR57" s="164"/>
      <c r="AS57" s="9"/>
      <c r="AT57" s="9"/>
      <c r="AU57" s="9"/>
    </row>
    <row r="58" spans="1:47" ht="59.25" customHeight="1" x14ac:dyDescent="0.2">
      <c r="A58" s="162"/>
      <c r="B58" s="66" t="s">
        <v>135</v>
      </c>
      <c r="C58" s="56" t="s">
        <v>186</v>
      </c>
      <c r="D58" s="56" t="s">
        <v>279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81">
        <v>2402217.5</v>
      </c>
      <c r="P58" s="81"/>
      <c r="Q58" s="81"/>
      <c r="R58" s="81"/>
      <c r="S58" s="81"/>
      <c r="T58" s="81"/>
      <c r="U58" s="81"/>
      <c r="V58" s="81"/>
      <c r="W58" s="81">
        <v>1893962</v>
      </c>
      <c r="X58" s="74" t="s">
        <v>84</v>
      </c>
      <c r="Y58" s="74" t="s">
        <v>84</v>
      </c>
      <c r="Z58" s="81">
        <v>20619</v>
      </c>
      <c r="AA58" s="81">
        <f>Z58+(23000-4577)+(1310.9-1075.4)+200</f>
        <v>39477.5</v>
      </c>
      <c r="AB58" s="81">
        <v>45230.7</v>
      </c>
      <c r="AC58" s="81">
        <f>AC56-AC57</f>
        <v>41033.199999999953</v>
      </c>
      <c r="AD58" s="81" t="s">
        <v>84</v>
      </c>
      <c r="AE58" s="81">
        <v>75894.7</v>
      </c>
      <c r="AF58" s="81">
        <f>248435.4-4283.3</f>
        <v>244152.1</v>
      </c>
      <c r="AG58" s="81">
        <f>AG56-AG57</f>
        <v>223543</v>
      </c>
      <c r="AH58" s="81">
        <v>223543</v>
      </c>
      <c r="AI58" s="81">
        <f>AI56-AI57</f>
        <v>97688.599999999977</v>
      </c>
      <c r="AJ58" s="81">
        <f>AJ56-AJ57</f>
        <v>225964.09999999998</v>
      </c>
      <c r="AK58" s="81">
        <f t="shared" ref="AK58:AL58" si="15">AK56-AK57</f>
        <v>200053.59999999998</v>
      </c>
      <c r="AL58" s="81">
        <f t="shared" si="15"/>
        <v>556925.80000000005</v>
      </c>
      <c r="AM58" s="81">
        <v>50846.3</v>
      </c>
      <c r="AN58" s="81">
        <v>144967.70000000001</v>
      </c>
      <c r="AO58" s="81">
        <v>133064.70000000001</v>
      </c>
      <c r="AP58" s="81">
        <v>58408.9</v>
      </c>
      <c r="AQ58" s="81">
        <v>59482.3</v>
      </c>
      <c r="AR58" s="165"/>
      <c r="AS58" s="9"/>
      <c r="AT58" s="9"/>
      <c r="AU58" s="9"/>
    </row>
    <row r="59" spans="1:47" ht="72.75" customHeight="1" x14ac:dyDescent="0.2">
      <c r="A59" s="56" t="s">
        <v>55</v>
      </c>
      <c r="B59" s="66" t="s">
        <v>136</v>
      </c>
      <c r="C59" s="56" t="s">
        <v>186</v>
      </c>
      <c r="D59" s="56" t="s">
        <v>279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81">
        <f t="shared" ref="O59:W59" si="16">O60/O13/1000</f>
        <v>7.9050354532009299</v>
      </c>
      <c r="P59" s="81">
        <f t="shared" si="16"/>
        <v>0</v>
      </c>
      <c r="Q59" s="81">
        <f t="shared" si="16"/>
        <v>0</v>
      </c>
      <c r="R59" s="81">
        <f t="shared" si="16"/>
        <v>0</v>
      </c>
      <c r="S59" s="81">
        <f t="shared" si="16"/>
        <v>0</v>
      </c>
      <c r="T59" s="81">
        <f t="shared" si="16"/>
        <v>0</v>
      </c>
      <c r="U59" s="81">
        <f t="shared" si="16"/>
        <v>0</v>
      </c>
      <c r="V59" s="81">
        <f t="shared" si="16"/>
        <v>0</v>
      </c>
      <c r="W59" s="81">
        <f t="shared" si="16"/>
        <v>7.9670300367207174</v>
      </c>
      <c r="X59" s="81" t="s">
        <v>84</v>
      </c>
      <c r="Y59" s="81" t="s">
        <v>84</v>
      </c>
      <c r="Z59" s="81">
        <f>Z60/Z13/1000</f>
        <v>5.4761360961057806</v>
      </c>
      <c r="AA59" s="81">
        <f>AA60/AA13/1000</f>
        <v>7.7686156575022167</v>
      </c>
      <c r="AB59" s="81">
        <f>AB60/AB13/1000</f>
        <v>6.6424857897946739</v>
      </c>
      <c r="AC59" s="67">
        <f t="shared" si="14"/>
        <v>6.6424857897946739</v>
      </c>
      <c r="AD59" s="74" t="s">
        <v>84</v>
      </c>
      <c r="AE59" s="81">
        <f>AE60/AE13/1000</f>
        <v>5.5473051839804839</v>
      </c>
      <c r="AF59" s="81">
        <f>AF60/AF13/1000</f>
        <v>7.3756051160358771</v>
      </c>
      <c r="AG59" s="81">
        <f>AG60/AG13/1000</f>
        <v>7.2057259154359699</v>
      </c>
      <c r="AH59" s="81">
        <f>AG59</f>
        <v>7.2057259154359699</v>
      </c>
      <c r="AI59" s="81">
        <f>AI60/AI13/1000</f>
        <v>5.7976856160226582</v>
      </c>
      <c r="AJ59" s="81">
        <f>AJ60/AJ13/1000</f>
        <v>8.0128754674494349</v>
      </c>
      <c r="AK59" s="81">
        <f>AK60/AK13/1000</f>
        <v>7.9762023708721435</v>
      </c>
      <c r="AL59" s="81">
        <f>8148.4/1000</f>
        <v>8.1483999999999988</v>
      </c>
      <c r="AM59" s="81">
        <f>AM60/AM13/1000</f>
        <v>6.1732146413350852</v>
      </c>
      <c r="AN59" s="81">
        <f>AN60/AN13/1000</f>
        <v>10.192707213127813</v>
      </c>
      <c r="AO59" s="81">
        <f>AO60/AO13/1000</f>
        <v>8.7706617103343518</v>
      </c>
      <c r="AP59" s="81">
        <f>AP60/AP13/1000</f>
        <v>8.80739328503482</v>
      </c>
      <c r="AQ59" s="81">
        <f>AQ60/AQ13/1000</f>
        <v>8.8546803791086894</v>
      </c>
      <c r="AR59" s="166" t="s">
        <v>268</v>
      </c>
      <c r="AS59" s="9"/>
      <c r="AT59" s="9"/>
      <c r="AU59" s="9"/>
    </row>
    <row r="60" spans="1:47" ht="63" hidden="1" customHeight="1" x14ac:dyDescent="0.2">
      <c r="A60" s="123"/>
      <c r="B60" s="124" t="s">
        <v>137</v>
      </c>
      <c r="C60" s="56" t="s">
        <v>186</v>
      </c>
      <c r="D60" s="123" t="s">
        <v>139</v>
      </c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6">
        <v>187072.66399999999</v>
      </c>
      <c r="P60" s="127"/>
      <c r="Q60" s="127"/>
      <c r="R60" s="127"/>
      <c r="S60" s="127"/>
      <c r="T60" s="127"/>
      <c r="U60" s="127"/>
      <c r="V60" s="127"/>
      <c r="W60" s="126">
        <v>193096.90700000001</v>
      </c>
      <c r="X60" s="127" t="s">
        <v>84</v>
      </c>
      <c r="Y60" s="127" t="s">
        <v>84</v>
      </c>
      <c r="Z60" s="127">
        <v>135841.03200000001</v>
      </c>
      <c r="AA60" s="126">
        <v>192708.28</v>
      </c>
      <c r="AB60" s="126">
        <v>163371.93799999999</v>
      </c>
      <c r="AC60" s="127">
        <f t="shared" si="14"/>
        <v>163371.93799999999</v>
      </c>
      <c r="AD60" s="127" t="s">
        <v>84</v>
      </c>
      <c r="AE60" s="127">
        <v>136435.97099999999</v>
      </c>
      <c r="AF60" s="126">
        <v>183379.67</v>
      </c>
      <c r="AG60" s="126">
        <v>178089.516</v>
      </c>
      <c r="AH60" s="126">
        <f>AG60</f>
        <v>178089.516</v>
      </c>
      <c r="AI60" s="126">
        <v>143289.79999999999</v>
      </c>
      <c r="AJ60" s="126">
        <v>199272.2</v>
      </c>
      <c r="AK60" s="126">
        <v>197817.79500000001</v>
      </c>
      <c r="AL60" s="126">
        <v>202300.815</v>
      </c>
      <c r="AM60" s="126">
        <v>154990.9</v>
      </c>
      <c r="AN60" s="126">
        <v>255908.3</v>
      </c>
      <c r="AO60" s="126">
        <v>219428.8</v>
      </c>
      <c r="AP60" s="126">
        <v>219431.8</v>
      </c>
      <c r="AQ60" s="126">
        <v>219551.8</v>
      </c>
      <c r="AR60" s="165"/>
      <c r="AS60" s="9"/>
      <c r="AT60" s="9"/>
      <c r="AU60" s="9"/>
    </row>
    <row r="61" spans="1:47" ht="35.25" customHeight="1" x14ac:dyDescent="0.2">
      <c r="A61" s="56" t="s">
        <v>138</v>
      </c>
      <c r="B61" s="64" t="s">
        <v>215</v>
      </c>
      <c r="C61" s="56" t="s">
        <v>186</v>
      </c>
      <c r="D61" s="56" t="s">
        <v>216</v>
      </c>
      <c r="E61" s="64"/>
      <c r="F61" s="64"/>
      <c r="G61" s="64"/>
      <c r="H61" s="64"/>
      <c r="I61" s="64"/>
      <c r="J61" s="95"/>
      <c r="K61" s="95"/>
      <c r="L61" s="95"/>
      <c r="M61" s="95"/>
      <c r="N61" s="95"/>
      <c r="O61" s="86"/>
      <c r="P61" s="81"/>
      <c r="Q61" s="81"/>
      <c r="R61" s="81"/>
      <c r="S61" s="81"/>
      <c r="T61" s="81"/>
      <c r="U61" s="81"/>
      <c r="V61" s="81"/>
      <c r="W61" s="86"/>
      <c r="X61" s="81"/>
      <c r="Y61" s="81"/>
      <c r="Z61" s="81"/>
      <c r="AA61" s="86"/>
      <c r="AB61" s="86"/>
      <c r="AC61" s="81"/>
      <c r="AD61" s="81"/>
      <c r="AE61" s="81"/>
      <c r="AF61" s="86"/>
      <c r="AG61" s="86"/>
      <c r="AH61" s="86"/>
      <c r="AI61" s="86"/>
      <c r="AJ61" s="86"/>
      <c r="AK61" s="86">
        <f>AK62+AK67</f>
        <v>931</v>
      </c>
      <c r="AL61" s="86">
        <f>AL62+AL67</f>
        <v>990</v>
      </c>
      <c r="AM61" s="74" t="s">
        <v>84</v>
      </c>
      <c r="AN61" s="86">
        <f t="shared" ref="AN61:AQ61" si="17">AN62+AN67</f>
        <v>1046</v>
      </c>
      <c r="AO61" s="86">
        <f t="shared" si="17"/>
        <v>1118</v>
      </c>
      <c r="AP61" s="86">
        <f t="shared" si="17"/>
        <v>1153</v>
      </c>
      <c r="AQ61" s="86">
        <f t="shared" si="17"/>
        <v>1218</v>
      </c>
      <c r="AR61" s="45"/>
      <c r="AS61" s="9"/>
      <c r="AT61" s="9"/>
      <c r="AU61" s="9"/>
    </row>
    <row r="62" spans="1:47" ht="49.5" customHeight="1" x14ac:dyDescent="0.2">
      <c r="A62" s="56" t="s">
        <v>143</v>
      </c>
      <c r="B62" s="128" t="s">
        <v>217</v>
      </c>
      <c r="C62" s="56" t="s">
        <v>186</v>
      </c>
      <c r="D62" s="56" t="s">
        <v>216</v>
      </c>
      <c r="E62" s="64"/>
      <c r="F62" s="64"/>
      <c r="G62" s="64"/>
      <c r="H62" s="64"/>
      <c r="I62" s="64"/>
      <c r="J62" s="95"/>
      <c r="K62" s="95"/>
      <c r="L62" s="95"/>
      <c r="M62" s="95"/>
      <c r="N62" s="95"/>
      <c r="O62" s="86"/>
      <c r="P62" s="81"/>
      <c r="Q62" s="81"/>
      <c r="R62" s="81"/>
      <c r="S62" s="81"/>
      <c r="T62" s="81"/>
      <c r="U62" s="81"/>
      <c r="V62" s="81"/>
      <c r="W62" s="86"/>
      <c r="X62" s="81"/>
      <c r="Y62" s="81"/>
      <c r="Z62" s="81"/>
      <c r="AA62" s="86"/>
      <c r="AB62" s="86"/>
      <c r="AC62" s="81"/>
      <c r="AD62" s="81"/>
      <c r="AE62" s="81"/>
      <c r="AF62" s="86"/>
      <c r="AG62" s="86"/>
      <c r="AH62" s="86"/>
      <c r="AI62" s="86"/>
      <c r="AJ62" s="86"/>
      <c r="AK62" s="86">
        <f>SUM(AK63:AK66)</f>
        <v>313</v>
      </c>
      <c r="AL62" s="86">
        <f>SUM(AL63:AL66)</f>
        <v>353</v>
      </c>
      <c r="AM62" s="74" t="s">
        <v>84</v>
      </c>
      <c r="AN62" s="86">
        <f t="shared" ref="AN62:AQ62" si="18">SUM(AN63:AN66)</f>
        <v>388</v>
      </c>
      <c r="AO62" s="86">
        <f t="shared" si="18"/>
        <v>427</v>
      </c>
      <c r="AP62" s="86">
        <f t="shared" si="18"/>
        <v>449</v>
      </c>
      <c r="AQ62" s="86">
        <f t="shared" si="18"/>
        <v>493</v>
      </c>
      <c r="AR62" s="46"/>
      <c r="AS62" s="9"/>
      <c r="AT62" s="9"/>
      <c r="AU62" s="9"/>
    </row>
    <row r="63" spans="1:47" ht="88.5" customHeight="1" outlineLevel="1" x14ac:dyDescent="0.2">
      <c r="A63" s="56" t="s">
        <v>218</v>
      </c>
      <c r="B63" s="64" t="s">
        <v>219</v>
      </c>
      <c r="C63" s="56" t="s">
        <v>186</v>
      </c>
      <c r="D63" s="56" t="s">
        <v>216</v>
      </c>
      <c r="E63" s="64"/>
      <c r="F63" s="64"/>
      <c r="G63" s="64"/>
      <c r="H63" s="64"/>
      <c r="I63" s="64"/>
      <c r="J63" s="95"/>
      <c r="K63" s="95"/>
      <c r="L63" s="95"/>
      <c r="M63" s="95"/>
      <c r="N63" s="95"/>
      <c r="O63" s="86"/>
      <c r="P63" s="81"/>
      <c r="Q63" s="81"/>
      <c r="R63" s="81"/>
      <c r="S63" s="81"/>
      <c r="T63" s="81"/>
      <c r="U63" s="81"/>
      <c r="V63" s="81"/>
      <c r="W63" s="86"/>
      <c r="X63" s="81"/>
      <c r="Y63" s="81"/>
      <c r="Z63" s="81"/>
      <c r="AA63" s="86"/>
      <c r="AB63" s="86"/>
      <c r="AC63" s="81"/>
      <c r="AD63" s="81"/>
      <c r="AE63" s="81"/>
      <c r="AF63" s="86"/>
      <c r="AG63" s="86"/>
      <c r="AH63" s="86"/>
      <c r="AI63" s="86"/>
      <c r="AJ63" s="86"/>
      <c r="AK63" s="86">
        <v>0</v>
      </c>
      <c r="AL63" s="86">
        <v>1</v>
      </c>
      <c r="AM63" s="74" t="s">
        <v>84</v>
      </c>
      <c r="AN63" s="86">
        <v>1</v>
      </c>
      <c r="AO63" s="86">
        <v>1</v>
      </c>
      <c r="AP63" s="86">
        <v>1</v>
      </c>
      <c r="AQ63" s="65">
        <v>1</v>
      </c>
      <c r="AR63" s="47" t="s">
        <v>220</v>
      </c>
      <c r="AS63" s="9"/>
      <c r="AT63" s="9"/>
      <c r="AU63" s="9"/>
    </row>
    <row r="64" spans="1:47" ht="119.25" customHeight="1" outlineLevel="1" x14ac:dyDescent="0.2">
      <c r="A64" s="56" t="s">
        <v>221</v>
      </c>
      <c r="B64" s="64" t="s">
        <v>222</v>
      </c>
      <c r="C64" s="56" t="s">
        <v>186</v>
      </c>
      <c r="D64" s="56" t="s">
        <v>216</v>
      </c>
      <c r="E64" s="64"/>
      <c r="F64" s="64"/>
      <c r="G64" s="64"/>
      <c r="H64" s="64"/>
      <c r="I64" s="64"/>
      <c r="J64" s="95"/>
      <c r="K64" s="95"/>
      <c r="L64" s="95"/>
      <c r="M64" s="95"/>
      <c r="N64" s="95"/>
      <c r="O64" s="86"/>
      <c r="P64" s="81"/>
      <c r="Q64" s="81"/>
      <c r="R64" s="81"/>
      <c r="S64" s="81"/>
      <c r="T64" s="81"/>
      <c r="U64" s="81"/>
      <c r="V64" s="81"/>
      <c r="W64" s="86"/>
      <c r="X64" s="81"/>
      <c r="Y64" s="81"/>
      <c r="Z64" s="81"/>
      <c r="AA64" s="86"/>
      <c r="AB64" s="86"/>
      <c r="AC64" s="81"/>
      <c r="AD64" s="81"/>
      <c r="AE64" s="81"/>
      <c r="AF64" s="86"/>
      <c r="AG64" s="86"/>
      <c r="AH64" s="86"/>
      <c r="AI64" s="86"/>
      <c r="AJ64" s="86"/>
      <c r="AK64" s="86">
        <v>0</v>
      </c>
      <c r="AL64" s="86">
        <v>0</v>
      </c>
      <c r="AM64" s="74" t="s">
        <v>84</v>
      </c>
      <c r="AN64" s="86">
        <v>0</v>
      </c>
      <c r="AO64" s="86">
        <v>0</v>
      </c>
      <c r="AP64" s="86">
        <v>0</v>
      </c>
      <c r="AQ64" s="65">
        <v>0</v>
      </c>
      <c r="AR64" s="47" t="s">
        <v>223</v>
      </c>
      <c r="AS64" s="9"/>
      <c r="AT64" s="9"/>
      <c r="AU64" s="9"/>
    </row>
    <row r="65" spans="1:47" ht="141" customHeight="1" outlineLevel="1" x14ac:dyDescent="0.2">
      <c r="A65" s="56" t="s">
        <v>224</v>
      </c>
      <c r="B65" s="64" t="s">
        <v>225</v>
      </c>
      <c r="C65" s="56" t="s">
        <v>186</v>
      </c>
      <c r="D65" s="56" t="s">
        <v>216</v>
      </c>
      <c r="E65" s="64"/>
      <c r="F65" s="64"/>
      <c r="G65" s="64"/>
      <c r="H65" s="64"/>
      <c r="I65" s="64"/>
      <c r="J65" s="95"/>
      <c r="K65" s="95"/>
      <c r="L65" s="95"/>
      <c r="M65" s="95"/>
      <c r="N65" s="95"/>
      <c r="O65" s="86"/>
      <c r="P65" s="81"/>
      <c r="Q65" s="81"/>
      <c r="R65" s="81"/>
      <c r="S65" s="81"/>
      <c r="T65" s="81"/>
      <c r="U65" s="81"/>
      <c r="V65" s="81"/>
      <c r="W65" s="86"/>
      <c r="X65" s="81"/>
      <c r="Y65" s="81"/>
      <c r="Z65" s="81"/>
      <c r="AA65" s="86"/>
      <c r="AB65" s="86"/>
      <c r="AC65" s="81"/>
      <c r="AD65" s="81"/>
      <c r="AE65" s="81"/>
      <c r="AF65" s="86"/>
      <c r="AG65" s="86"/>
      <c r="AH65" s="86"/>
      <c r="AI65" s="86"/>
      <c r="AJ65" s="86"/>
      <c r="AK65" s="86">
        <v>19</v>
      </c>
      <c r="AL65" s="86">
        <v>21</v>
      </c>
      <c r="AM65" s="74" t="s">
        <v>84</v>
      </c>
      <c r="AN65" s="86">
        <v>23</v>
      </c>
      <c r="AO65" s="86">
        <v>25</v>
      </c>
      <c r="AP65" s="86">
        <v>27</v>
      </c>
      <c r="AQ65" s="65">
        <v>29</v>
      </c>
      <c r="AR65" s="154" t="s">
        <v>226</v>
      </c>
      <c r="AS65" s="9"/>
      <c r="AT65" s="9"/>
      <c r="AU65" s="9"/>
    </row>
    <row r="66" spans="1:47" ht="133.5" customHeight="1" outlineLevel="1" x14ac:dyDescent="0.2">
      <c r="A66" s="56" t="s">
        <v>227</v>
      </c>
      <c r="B66" s="64" t="s">
        <v>228</v>
      </c>
      <c r="C66" s="56" t="s">
        <v>186</v>
      </c>
      <c r="D66" s="56" t="s">
        <v>216</v>
      </c>
      <c r="E66" s="64"/>
      <c r="F66" s="64"/>
      <c r="G66" s="64"/>
      <c r="H66" s="64"/>
      <c r="I66" s="64"/>
      <c r="J66" s="95"/>
      <c r="K66" s="95"/>
      <c r="L66" s="95"/>
      <c r="M66" s="95"/>
      <c r="N66" s="95"/>
      <c r="O66" s="86"/>
      <c r="P66" s="81"/>
      <c r="Q66" s="81"/>
      <c r="R66" s="81"/>
      <c r="S66" s="81"/>
      <c r="T66" s="81"/>
      <c r="U66" s="81"/>
      <c r="V66" s="81"/>
      <c r="W66" s="86"/>
      <c r="X66" s="81"/>
      <c r="Y66" s="81"/>
      <c r="Z66" s="81"/>
      <c r="AA66" s="86"/>
      <c r="AB66" s="86"/>
      <c r="AC66" s="81"/>
      <c r="AD66" s="81"/>
      <c r="AE66" s="81"/>
      <c r="AF66" s="86"/>
      <c r="AG66" s="86"/>
      <c r="AH66" s="86"/>
      <c r="AI66" s="86"/>
      <c r="AJ66" s="86"/>
      <c r="AK66" s="86">
        <v>294</v>
      </c>
      <c r="AL66" s="86">
        <v>331</v>
      </c>
      <c r="AM66" s="74" t="s">
        <v>84</v>
      </c>
      <c r="AN66" s="86">
        <v>364</v>
      </c>
      <c r="AO66" s="86">
        <v>401</v>
      </c>
      <c r="AP66" s="86">
        <v>421</v>
      </c>
      <c r="AQ66" s="65">
        <v>463</v>
      </c>
      <c r="AR66" s="155"/>
      <c r="AS66" s="9"/>
      <c r="AT66" s="9"/>
      <c r="AU66" s="9"/>
    </row>
    <row r="67" spans="1:47" ht="54" customHeight="1" x14ac:dyDescent="0.2">
      <c r="A67" s="56" t="s">
        <v>144</v>
      </c>
      <c r="B67" s="128" t="s">
        <v>229</v>
      </c>
      <c r="C67" s="56" t="s">
        <v>186</v>
      </c>
      <c r="D67" s="56" t="s">
        <v>216</v>
      </c>
      <c r="E67" s="64"/>
      <c r="F67" s="64"/>
      <c r="G67" s="64"/>
      <c r="H67" s="64"/>
      <c r="I67" s="64"/>
      <c r="J67" s="95"/>
      <c r="K67" s="95"/>
      <c r="L67" s="95"/>
      <c r="M67" s="95"/>
      <c r="N67" s="95"/>
      <c r="O67" s="86"/>
      <c r="P67" s="81"/>
      <c r="Q67" s="81"/>
      <c r="R67" s="81"/>
      <c r="S67" s="81"/>
      <c r="T67" s="81"/>
      <c r="U67" s="81"/>
      <c r="V67" s="81"/>
      <c r="W67" s="86"/>
      <c r="X67" s="81"/>
      <c r="Y67" s="81"/>
      <c r="Z67" s="81"/>
      <c r="AA67" s="86"/>
      <c r="AB67" s="86"/>
      <c r="AC67" s="81"/>
      <c r="AD67" s="81"/>
      <c r="AE67" s="81"/>
      <c r="AF67" s="86"/>
      <c r="AG67" s="86"/>
      <c r="AH67" s="86"/>
      <c r="AI67" s="86"/>
      <c r="AJ67" s="86"/>
      <c r="AK67" s="86">
        <f>SUM(AK68:AK69)</f>
        <v>618</v>
      </c>
      <c r="AL67" s="86">
        <f t="shared" ref="AL67:AQ67" si="19">SUM(AL68:AL69)</f>
        <v>637</v>
      </c>
      <c r="AM67" s="74" t="s">
        <v>84</v>
      </c>
      <c r="AN67" s="86">
        <f t="shared" si="19"/>
        <v>658</v>
      </c>
      <c r="AO67" s="86">
        <f t="shared" si="19"/>
        <v>691</v>
      </c>
      <c r="AP67" s="86">
        <f t="shared" si="19"/>
        <v>704</v>
      </c>
      <c r="AQ67" s="86">
        <f t="shared" si="19"/>
        <v>725</v>
      </c>
      <c r="AR67" s="47"/>
      <c r="AS67" s="9"/>
      <c r="AT67" s="9"/>
      <c r="AU67" s="9"/>
    </row>
    <row r="68" spans="1:47" ht="82.5" customHeight="1" outlineLevel="1" x14ac:dyDescent="0.2">
      <c r="A68" s="129" t="s">
        <v>230</v>
      </c>
      <c r="B68" s="130" t="s">
        <v>231</v>
      </c>
      <c r="C68" s="56" t="s">
        <v>186</v>
      </c>
      <c r="D68" s="123" t="s">
        <v>216</v>
      </c>
      <c r="E68" s="130"/>
      <c r="F68" s="130"/>
      <c r="G68" s="130"/>
      <c r="H68" s="130"/>
      <c r="I68" s="130"/>
      <c r="J68" s="125"/>
      <c r="K68" s="125"/>
      <c r="L68" s="125"/>
      <c r="M68" s="125"/>
      <c r="N68" s="125"/>
      <c r="O68" s="126"/>
      <c r="P68" s="127"/>
      <c r="Q68" s="127"/>
      <c r="R68" s="127"/>
      <c r="S68" s="127"/>
      <c r="T68" s="127"/>
      <c r="U68" s="127"/>
      <c r="V68" s="127"/>
      <c r="W68" s="126"/>
      <c r="X68" s="127"/>
      <c r="Y68" s="127"/>
      <c r="Z68" s="127"/>
      <c r="AA68" s="126"/>
      <c r="AB68" s="126"/>
      <c r="AC68" s="127"/>
      <c r="AD68" s="127"/>
      <c r="AE68" s="127"/>
      <c r="AF68" s="126"/>
      <c r="AG68" s="126"/>
      <c r="AH68" s="126"/>
      <c r="AI68" s="126"/>
      <c r="AJ68" s="126"/>
      <c r="AK68" s="126">
        <v>567</v>
      </c>
      <c r="AL68" s="86">
        <v>609</v>
      </c>
      <c r="AM68" s="74" t="s">
        <v>84</v>
      </c>
      <c r="AN68" s="86">
        <v>645</v>
      </c>
      <c r="AO68" s="86">
        <v>684</v>
      </c>
      <c r="AP68" s="86">
        <v>704</v>
      </c>
      <c r="AQ68" s="65">
        <v>725</v>
      </c>
      <c r="AR68" s="47" t="s">
        <v>266</v>
      </c>
      <c r="AS68" s="9"/>
      <c r="AT68" s="9"/>
      <c r="AU68" s="9"/>
    </row>
    <row r="69" spans="1:47" ht="120.75" customHeight="1" outlineLevel="1" x14ac:dyDescent="0.2">
      <c r="A69" s="56" t="s">
        <v>232</v>
      </c>
      <c r="B69" s="150" t="s">
        <v>233</v>
      </c>
      <c r="C69" s="56" t="s">
        <v>186</v>
      </c>
      <c r="D69" s="56" t="s">
        <v>216</v>
      </c>
      <c r="E69" s="64"/>
      <c r="F69" s="64"/>
      <c r="G69" s="64"/>
      <c r="H69" s="64"/>
      <c r="I69" s="64"/>
      <c r="J69" s="95"/>
      <c r="K69" s="95"/>
      <c r="L69" s="95"/>
      <c r="M69" s="95"/>
      <c r="N69" s="95"/>
      <c r="O69" s="86"/>
      <c r="P69" s="81"/>
      <c r="Q69" s="81"/>
      <c r="R69" s="81"/>
      <c r="S69" s="81"/>
      <c r="T69" s="81"/>
      <c r="U69" s="81"/>
      <c r="V69" s="81"/>
      <c r="W69" s="86"/>
      <c r="X69" s="81"/>
      <c r="Y69" s="81"/>
      <c r="Z69" s="81"/>
      <c r="AA69" s="86"/>
      <c r="AB69" s="86"/>
      <c r="AC69" s="81"/>
      <c r="AD69" s="81"/>
      <c r="AE69" s="81"/>
      <c r="AF69" s="86"/>
      <c r="AG69" s="86"/>
      <c r="AH69" s="86"/>
      <c r="AI69" s="86"/>
      <c r="AJ69" s="86"/>
      <c r="AK69" s="86">
        <v>51</v>
      </c>
      <c r="AL69" s="131">
        <v>28</v>
      </c>
      <c r="AM69" s="74" t="s">
        <v>84</v>
      </c>
      <c r="AN69" s="131">
        <v>13</v>
      </c>
      <c r="AO69" s="131">
        <v>7</v>
      </c>
      <c r="AP69" s="131">
        <v>0</v>
      </c>
      <c r="AQ69" s="132">
        <v>0</v>
      </c>
      <c r="AR69" s="47" t="s">
        <v>265</v>
      </c>
      <c r="AS69" s="9"/>
      <c r="AT69" s="9"/>
      <c r="AU69" s="9"/>
    </row>
    <row r="70" spans="1:47" ht="50.25" customHeight="1" thickBot="1" x14ac:dyDescent="0.25">
      <c r="A70" s="56" t="s">
        <v>234</v>
      </c>
      <c r="B70" s="64" t="s">
        <v>235</v>
      </c>
      <c r="C70" s="56" t="s">
        <v>186</v>
      </c>
      <c r="D70" s="56" t="s">
        <v>216</v>
      </c>
      <c r="E70" s="133"/>
      <c r="F70" s="133"/>
      <c r="G70" s="133"/>
      <c r="H70" s="133"/>
      <c r="I70" s="133"/>
      <c r="J70" s="134"/>
      <c r="K70" s="134"/>
      <c r="L70" s="134"/>
      <c r="M70" s="134"/>
      <c r="N70" s="134"/>
      <c r="O70" s="131"/>
      <c r="P70" s="135"/>
      <c r="Q70" s="135"/>
      <c r="R70" s="135"/>
      <c r="S70" s="135"/>
      <c r="T70" s="135"/>
      <c r="U70" s="135"/>
      <c r="V70" s="135"/>
      <c r="W70" s="131"/>
      <c r="X70" s="135"/>
      <c r="Y70" s="135"/>
      <c r="Z70" s="135"/>
      <c r="AA70" s="131"/>
      <c r="AB70" s="131"/>
      <c r="AC70" s="135"/>
      <c r="AD70" s="135"/>
      <c r="AE70" s="135"/>
      <c r="AF70" s="131"/>
      <c r="AG70" s="131"/>
      <c r="AH70" s="131"/>
      <c r="AI70" s="131"/>
      <c r="AJ70" s="131"/>
      <c r="AK70" s="131">
        <f>AK71</f>
        <v>136</v>
      </c>
      <c r="AL70" s="131">
        <f t="shared" ref="AL70:AQ70" si="20">AL71</f>
        <v>73</v>
      </c>
      <c r="AM70" s="74" t="s">
        <v>84</v>
      </c>
      <c r="AN70" s="131">
        <f t="shared" si="20"/>
        <v>69</v>
      </c>
      <c r="AO70" s="131">
        <f t="shared" si="20"/>
        <v>69</v>
      </c>
      <c r="AP70" s="131">
        <f t="shared" si="20"/>
        <v>69</v>
      </c>
      <c r="AQ70" s="131">
        <f t="shared" si="20"/>
        <v>69</v>
      </c>
      <c r="AR70" s="47"/>
      <c r="AS70" s="9"/>
      <c r="AT70" s="9"/>
      <c r="AU70" s="9"/>
    </row>
    <row r="71" spans="1:47" ht="49.5" customHeight="1" x14ac:dyDescent="0.2">
      <c r="A71" s="56" t="s">
        <v>236</v>
      </c>
      <c r="B71" s="128" t="s">
        <v>237</v>
      </c>
      <c r="C71" s="56" t="s">
        <v>186</v>
      </c>
      <c r="D71" s="56" t="s">
        <v>216</v>
      </c>
      <c r="E71" s="136"/>
      <c r="F71" s="137"/>
      <c r="G71" s="137"/>
      <c r="H71" s="137"/>
      <c r="I71" s="137"/>
      <c r="J71" s="95"/>
      <c r="K71" s="95"/>
      <c r="L71" s="95"/>
      <c r="M71" s="95"/>
      <c r="N71" s="95"/>
      <c r="O71" s="86"/>
      <c r="P71" s="81"/>
      <c r="Q71" s="81"/>
      <c r="R71" s="81"/>
      <c r="S71" s="81"/>
      <c r="T71" s="81"/>
      <c r="U71" s="81"/>
      <c r="V71" s="81"/>
      <c r="W71" s="86"/>
      <c r="X71" s="81"/>
      <c r="Y71" s="81"/>
      <c r="Z71" s="81"/>
      <c r="AA71" s="86"/>
      <c r="AB71" s="86"/>
      <c r="AC71" s="81"/>
      <c r="AD71" s="81"/>
      <c r="AE71" s="81"/>
      <c r="AF71" s="86"/>
      <c r="AG71" s="86"/>
      <c r="AH71" s="86"/>
      <c r="AI71" s="86"/>
      <c r="AJ71" s="86"/>
      <c r="AK71" s="86">
        <f>SUM(AK72:AK74)</f>
        <v>136</v>
      </c>
      <c r="AL71" s="86">
        <f t="shared" ref="AL71:AQ71" si="21">SUM(AL72:AL74)</f>
        <v>73</v>
      </c>
      <c r="AM71" s="74" t="s">
        <v>84</v>
      </c>
      <c r="AN71" s="86">
        <f t="shared" si="21"/>
        <v>69</v>
      </c>
      <c r="AO71" s="86">
        <f t="shared" si="21"/>
        <v>69</v>
      </c>
      <c r="AP71" s="86">
        <f t="shared" si="21"/>
        <v>69</v>
      </c>
      <c r="AQ71" s="86">
        <f t="shared" si="21"/>
        <v>69</v>
      </c>
      <c r="AR71" s="47"/>
      <c r="AS71" s="9"/>
      <c r="AT71" s="9"/>
      <c r="AU71" s="9"/>
    </row>
    <row r="72" spans="1:47" ht="47.25" customHeight="1" outlineLevel="1" thickBot="1" x14ac:dyDescent="0.25">
      <c r="A72" s="56" t="s">
        <v>238</v>
      </c>
      <c r="B72" s="64" t="s">
        <v>239</v>
      </c>
      <c r="C72" s="56" t="s">
        <v>186</v>
      </c>
      <c r="D72" s="56" t="s">
        <v>216</v>
      </c>
      <c r="E72" s="133"/>
      <c r="F72" s="133"/>
      <c r="G72" s="133"/>
      <c r="H72" s="133"/>
      <c r="I72" s="133"/>
      <c r="J72" s="95"/>
      <c r="K72" s="95"/>
      <c r="L72" s="95"/>
      <c r="M72" s="95"/>
      <c r="N72" s="95"/>
      <c r="O72" s="86"/>
      <c r="P72" s="81"/>
      <c r="Q72" s="81"/>
      <c r="R72" s="81"/>
      <c r="S72" s="81"/>
      <c r="T72" s="81"/>
      <c r="U72" s="81"/>
      <c r="V72" s="81"/>
      <c r="W72" s="86"/>
      <c r="X72" s="81"/>
      <c r="Y72" s="81"/>
      <c r="Z72" s="81"/>
      <c r="AA72" s="86"/>
      <c r="AB72" s="86"/>
      <c r="AC72" s="81"/>
      <c r="AD72" s="81"/>
      <c r="AE72" s="81"/>
      <c r="AF72" s="86"/>
      <c r="AG72" s="86"/>
      <c r="AH72" s="86"/>
      <c r="AI72" s="86"/>
      <c r="AJ72" s="86"/>
      <c r="AK72" s="86">
        <v>73</v>
      </c>
      <c r="AL72" s="86">
        <v>0</v>
      </c>
      <c r="AM72" s="74" t="s">
        <v>84</v>
      </c>
      <c r="AN72" s="86">
        <v>0</v>
      </c>
      <c r="AO72" s="86">
        <v>0</v>
      </c>
      <c r="AP72" s="86">
        <v>0</v>
      </c>
      <c r="AQ72" s="65">
        <v>0</v>
      </c>
      <c r="AR72" s="47"/>
      <c r="AS72" s="9"/>
      <c r="AT72" s="9"/>
      <c r="AU72" s="9"/>
    </row>
    <row r="73" spans="1:47" ht="48.75" customHeight="1" outlineLevel="1" thickBot="1" x14ac:dyDescent="0.25">
      <c r="A73" s="56" t="s">
        <v>241</v>
      </c>
      <c r="B73" s="64" t="s">
        <v>242</v>
      </c>
      <c r="C73" s="56" t="s">
        <v>186</v>
      </c>
      <c r="D73" s="56" t="s">
        <v>216</v>
      </c>
      <c r="E73" s="133"/>
      <c r="F73" s="133"/>
      <c r="G73" s="133"/>
      <c r="H73" s="133"/>
      <c r="I73" s="133"/>
      <c r="J73" s="95"/>
      <c r="K73" s="95"/>
      <c r="L73" s="95"/>
      <c r="M73" s="95"/>
      <c r="N73" s="95"/>
      <c r="O73" s="86"/>
      <c r="P73" s="81"/>
      <c r="Q73" s="81"/>
      <c r="R73" s="81"/>
      <c r="S73" s="81"/>
      <c r="T73" s="81"/>
      <c r="U73" s="81"/>
      <c r="V73" s="81"/>
      <c r="W73" s="86"/>
      <c r="X73" s="81"/>
      <c r="Y73" s="81"/>
      <c r="Z73" s="81"/>
      <c r="AA73" s="86"/>
      <c r="AB73" s="86"/>
      <c r="AC73" s="81"/>
      <c r="AD73" s="81"/>
      <c r="AE73" s="81"/>
      <c r="AF73" s="86"/>
      <c r="AG73" s="86"/>
      <c r="AH73" s="86"/>
      <c r="AI73" s="86"/>
      <c r="AJ73" s="86"/>
      <c r="AK73" s="86">
        <v>0</v>
      </c>
      <c r="AL73" s="86">
        <v>10</v>
      </c>
      <c r="AM73" s="74" t="s">
        <v>84</v>
      </c>
      <c r="AN73" s="86">
        <v>6</v>
      </c>
      <c r="AO73" s="86">
        <v>6</v>
      </c>
      <c r="AP73" s="86">
        <v>6</v>
      </c>
      <c r="AQ73" s="65">
        <v>6</v>
      </c>
      <c r="AR73" s="48"/>
      <c r="AS73" s="9"/>
      <c r="AT73" s="9"/>
      <c r="AU73" s="9"/>
    </row>
    <row r="74" spans="1:47" ht="47.25" customHeight="1" outlineLevel="1" thickBot="1" x14ac:dyDescent="0.25">
      <c r="A74" s="56" t="s">
        <v>243</v>
      </c>
      <c r="B74" s="64" t="s">
        <v>244</v>
      </c>
      <c r="C74" s="56" t="s">
        <v>186</v>
      </c>
      <c r="D74" s="56" t="s">
        <v>216</v>
      </c>
      <c r="E74" s="133"/>
      <c r="F74" s="133"/>
      <c r="G74" s="133"/>
      <c r="H74" s="133"/>
      <c r="I74" s="133"/>
      <c r="J74" s="95"/>
      <c r="K74" s="95"/>
      <c r="L74" s="95"/>
      <c r="M74" s="95"/>
      <c r="N74" s="95"/>
      <c r="O74" s="86"/>
      <c r="P74" s="81"/>
      <c r="Q74" s="81"/>
      <c r="R74" s="81"/>
      <c r="S74" s="81"/>
      <c r="T74" s="81"/>
      <c r="U74" s="81"/>
      <c r="V74" s="81"/>
      <c r="W74" s="86"/>
      <c r="X74" s="81"/>
      <c r="Y74" s="81"/>
      <c r="Z74" s="81"/>
      <c r="AA74" s="86"/>
      <c r="AB74" s="86"/>
      <c r="AC74" s="81"/>
      <c r="AD74" s="81"/>
      <c r="AE74" s="81"/>
      <c r="AF74" s="86"/>
      <c r="AG74" s="86"/>
      <c r="AH74" s="86"/>
      <c r="AI74" s="86"/>
      <c r="AJ74" s="86"/>
      <c r="AK74" s="86">
        <v>63</v>
      </c>
      <c r="AL74" s="86">
        <v>63</v>
      </c>
      <c r="AM74" s="74" t="s">
        <v>84</v>
      </c>
      <c r="AN74" s="86">
        <v>63</v>
      </c>
      <c r="AO74" s="86">
        <v>63</v>
      </c>
      <c r="AP74" s="86">
        <v>63</v>
      </c>
      <c r="AQ74" s="65">
        <v>63</v>
      </c>
      <c r="AR74" s="49" t="s">
        <v>240</v>
      </c>
      <c r="AS74" s="9"/>
      <c r="AT74" s="9"/>
      <c r="AU74" s="9"/>
    </row>
    <row r="75" spans="1:47" ht="27" customHeight="1" x14ac:dyDescent="0.2">
      <c r="A75" s="99">
        <v>9</v>
      </c>
      <c r="B75" s="138" t="s">
        <v>51</v>
      </c>
      <c r="C75" s="138"/>
      <c r="D75" s="99"/>
      <c r="E75" s="9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65"/>
      <c r="AR75" s="8"/>
      <c r="AS75" s="9"/>
      <c r="AT75" s="9"/>
      <c r="AU75" s="9"/>
    </row>
    <row r="76" spans="1:47" ht="39" customHeight="1" x14ac:dyDescent="0.2">
      <c r="A76" s="56" t="s">
        <v>245</v>
      </c>
      <c r="B76" s="66" t="s">
        <v>53</v>
      </c>
      <c r="C76" s="56" t="s">
        <v>187</v>
      </c>
      <c r="D76" s="56" t="s">
        <v>54</v>
      </c>
      <c r="E76" s="77">
        <f>42.6572*100</f>
        <v>4265.72</v>
      </c>
      <c r="F76" s="77">
        <f>42.6572*100</f>
        <v>4265.72</v>
      </c>
      <c r="G76" s="77">
        <f>42.6572*100</f>
        <v>4265.72</v>
      </c>
      <c r="H76" s="77">
        <f>42.6572*100</f>
        <v>4265.72</v>
      </c>
      <c r="I76" s="77">
        <v>4265.7</v>
      </c>
      <c r="J76" s="77">
        <v>4265.7</v>
      </c>
      <c r="K76" s="77">
        <f>42.6572*100</f>
        <v>4265.72</v>
      </c>
      <c r="L76" s="77">
        <v>4498</v>
      </c>
      <c r="M76" s="77">
        <v>4498</v>
      </c>
      <c r="N76" s="77">
        <v>4498</v>
      </c>
      <c r="O76" s="86">
        <v>4497.6454999999996</v>
      </c>
      <c r="P76" s="86">
        <v>4498</v>
      </c>
      <c r="Q76" s="86">
        <f>L76</f>
        <v>4498</v>
      </c>
      <c r="R76" s="86">
        <v>4498</v>
      </c>
      <c r="S76" s="86">
        <v>4498</v>
      </c>
      <c r="T76" s="86">
        <v>4498</v>
      </c>
      <c r="U76" s="86">
        <v>4498</v>
      </c>
      <c r="V76" s="86">
        <v>4498</v>
      </c>
      <c r="W76" s="86">
        <v>4497.6454999999996</v>
      </c>
      <c r="X76" s="86">
        <f>4497.6455+15.1842</f>
        <v>4512.8296999999993</v>
      </c>
      <c r="Y76" s="86">
        <f>4497.6455+15.1842</f>
        <v>4512.8296999999993</v>
      </c>
      <c r="Z76" s="86">
        <f>4497.6455+15.1842</f>
        <v>4512.8296999999993</v>
      </c>
      <c r="AA76" s="86">
        <f>4497.6455+15.1842</f>
        <v>4512.8296999999993</v>
      </c>
      <c r="AB76" s="139">
        <f>(44.976455+0.151842)*100</f>
        <v>4512.8297000000002</v>
      </c>
      <c r="AC76" s="67">
        <f t="shared" si="14"/>
        <v>4512.8297000000002</v>
      </c>
      <c r="AD76" s="55">
        <f>(44.976455+0.151842)*100</f>
        <v>4512.8297000000002</v>
      </c>
      <c r="AE76" s="55">
        <f>(44.976455+0.151842)*100</f>
        <v>4512.8297000000002</v>
      </c>
      <c r="AF76" s="55">
        <f>(44.976455+0.151842)*100</f>
        <v>4512.8297000000002</v>
      </c>
      <c r="AG76" s="55">
        <f>AC76</f>
        <v>4512.8297000000002</v>
      </c>
      <c r="AH76" s="55">
        <f>AG76</f>
        <v>4512.8297000000002</v>
      </c>
      <c r="AI76" s="55">
        <f>AH76</f>
        <v>4512.8297000000002</v>
      </c>
      <c r="AJ76" s="86">
        <f>AF76</f>
        <v>4512.8297000000002</v>
      </c>
      <c r="AK76" s="86">
        <f>AH76</f>
        <v>4512.8297000000002</v>
      </c>
      <c r="AL76" s="86">
        <f>AJ76</f>
        <v>4512.8297000000002</v>
      </c>
      <c r="AM76" s="86">
        <v>4512.8</v>
      </c>
      <c r="AN76" s="86">
        <f>AL76</f>
        <v>4512.8297000000002</v>
      </c>
      <c r="AO76" s="86">
        <f>AN76</f>
        <v>4512.8297000000002</v>
      </c>
      <c r="AP76" s="86">
        <f>AO76</f>
        <v>4512.8297000000002</v>
      </c>
      <c r="AQ76" s="86">
        <f>AP76</f>
        <v>4512.8297000000002</v>
      </c>
      <c r="AR76" s="36" t="s">
        <v>162</v>
      </c>
      <c r="AS76" s="9" t="s">
        <v>163</v>
      </c>
      <c r="AT76" s="9"/>
      <c r="AU76" s="9"/>
    </row>
    <row r="77" spans="1:47" ht="51" customHeight="1" x14ac:dyDescent="0.2">
      <c r="A77" s="56" t="s">
        <v>246</v>
      </c>
      <c r="B77" s="66" t="s">
        <v>56</v>
      </c>
      <c r="C77" s="56" t="s">
        <v>187</v>
      </c>
      <c r="D77" s="56" t="s">
        <v>85</v>
      </c>
      <c r="E77" s="140">
        <f>2.809</f>
        <v>2.8090000000000002</v>
      </c>
      <c r="F77" s="140">
        <f>2.967</f>
        <v>2.9670000000000001</v>
      </c>
      <c r="G77" s="68">
        <v>3.1904034800000001</v>
      </c>
      <c r="H77" s="68">
        <v>3.1904034800000001</v>
      </c>
      <c r="I77" s="68" t="s">
        <v>83</v>
      </c>
      <c r="J77" s="68" t="s">
        <v>86</v>
      </c>
      <c r="K77" s="140">
        <f>G77*1.05</f>
        <v>3.3499236540000004</v>
      </c>
      <c r="L77" s="140">
        <v>3.5475530000000002</v>
      </c>
      <c r="M77" s="140">
        <v>3.5475530000000002</v>
      </c>
      <c r="N77" s="140">
        <v>3.5475530000000002</v>
      </c>
      <c r="O77" s="141">
        <v>3.5475530000000002</v>
      </c>
      <c r="P77" s="142">
        <f>M77+0.031653</f>
        <v>3.5792060000000001</v>
      </c>
      <c r="Q77" s="142">
        <v>3.65</v>
      </c>
      <c r="R77" s="142">
        <v>3.65</v>
      </c>
      <c r="S77" s="142">
        <v>3.7288709999999998</v>
      </c>
      <c r="T77" s="142">
        <f>S77</f>
        <v>3.7288709999999998</v>
      </c>
      <c r="U77" s="142" t="s">
        <v>111</v>
      </c>
      <c r="V77" s="142">
        <v>3.7288709999999998</v>
      </c>
      <c r="W77" s="139">
        <f>0.827737+2.877744</f>
        <v>3.7054809999999998</v>
      </c>
      <c r="X77" s="67" t="s">
        <v>84</v>
      </c>
      <c r="Y77" s="55">
        <f>0.869124+2.964076</f>
        <v>3.8331999999999997</v>
      </c>
      <c r="Z77" s="67" t="s">
        <v>84</v>
      </c>
      <c r="AA77" s="139">
        <f>0.869124+2.964076</f>
        <v>3.8331999999999997</v>
      </c>
      <c r="AB77" s="139">
        <f>0.869124+2.964076</f>
        <v>3.8331999999999997</v>
      </c>
      <c r="AC77" s="139">
        <f>2.9297+0.76446</f>
        <v>3.6941600000000001</v>
      </c>
      <c r="AD77" s="74" t="s">
        <v>84</v>
      </c>
      <c r="AE77" s="74">
        <v>2.7</v>
      </c>
      <c r="AF77" s="139">
        <v>2.7</v>
      </c>
      <c r="AG77" s="139">
        <f>2.9107+0.7554</f>
        <v>3.6660999999999997</v>
      </c>
      <c r="AH77" s="143">
        <f>0.7449+2.7328</f>
        <v>3.4777</v>
      </c>
      <c r="AI77" s="74" t="s">
        <v>84</v>
      </c>
      <c r="AJ77" s="139">
        <f>AG77*1.01</f>
        <v>3.7027609999999997</v>
      </c>
      <c r="AK77" s="143">
        <f>2.8342+0.7297</f>
        <v>3.5639000000000003</v>
      </c>
      <c r="AL77" s="139">
        <f>0.78+1.664</f>
        <v>2.444</v>
      </c>
      <c r="AM77" s="139">
        <v>2.56</v>
      </c>
      <c r="AN77" s="139">
        <v>2.56</v>
      </c>
      <c r="AO77" s="139">
        <f>AN77*1.01</f>
        <v>2.5855999999999999</v>
      </c>
      <c r="AP77" s="139">
        <f t="shared" ref="AP77" si="22">AO77*1.01</f>
        <v>2.611456</v>
      </c>
      <c r="AQ77" s="139">
        <f>AP77*1.01</f>
        <v>2.6375705599999999</v>
      </c>
      <c r="AR77" s="42" t="s">
        <v>203</v>
      </c>
      <c r="AS77" s="40" t="s">
        <v>204</v>
      </c>
      <c r="AT77" s="9"/>
      <c r="AU77" s="9"/>
    </row>
    <row r="78" spans="1:47" ht="47.25" customHeight="1" x14ac:dyDescent="0.2">
      <c r="A78" s="56" t="s">
        <v>247</v>
      </c>
      <c r="B78" s="66" t="s">
        <v>140</v>
      </c>
      <c r="C78" s="56" t="s">
        <v>184</v>
      </c>
      <c r="D78" s="56" t="s">
        <v>141</v>
      </c>
      <c r="E78" s="140"/>
      <c r="F78" s="140"/>
      <c r="G78" s="68"/>
      <c r="H78" s="68"/>
      <c r="I78" s="68"/>
      <c r="J78" s="68"/>
      <c r="K78" s="140"/>
      <c r="L78" s="140"/>
      <c r="M78" s="140"/>
      <c r="N78" s="140"/>
      <c r="O78" s="142">
        <v>43.8</v>
      </c>
      <c r="P78" s="140"/>
      <c r="Q78" s="140"/>
      <c r="R78" s="140"/>
      <c r="S78" s="140"/>
      <c r="T78" s="140"/>
      <c r="U78" s="140"/>
      <c r="V78" s="140"/>
      <c r="W78" s="55">
        <f>O78-5.4-0.6</f>
        <v>37.799999999999997</v>
      </c>
      <c r="X78" s="67">
        <f>W78</f>
        <v>37.799999999999997</v>
      </c>
      <c r="Y78" s="71"/>
      <c r="Z78" s="86">
        <v>43.1</v>
      </c>
      <c r="AA78" s="55">
        <v>44.482999999999997</v>
      </c>
      <c r="AB78" s="55">
        <v>43.540999999999997</v>
      </c>
      <c r="AC78" s="67">
        <f t="shared" si="14"/>
        <v>43.540999999999997</v>
      </c>
      <c r="AD78" s="55">
        <v>43.540999999999997</v>
      </c>
      <c r="AE78" s="55">
        <v>43.5</v>
      </c>
      <c r="AF78" s="55">
        <f>AB78</f>
        <v>43.540999999999997</v>
      </c>
      <c r="AG78" s="67">
        <f>AF78</f>
        <v>43.540999999999997</v>
      </c>
      <c r="AH78" s="67">
        <f>AG78</f>
        <v>43.540999999999997</v>
      </c>
      <c r="AI78" s="67">
        <v>40.527999999999999</v>
      </c>
      <c r="AJ78" s="55">
        <f>AI78</f>
        <v>40.527999999999999</v>
      </c>
      <c r="AK78" s="55">
        <f>AJ78</f>
        <v>40.527999999999999</v>
      </c>
      <c r="AL78" s="55">
        <v>41.124000000000002</v>
      </c>
      <c r="AM78" s="55">
        <v>43.529000000000003</v>
      </c>
      <c r="AN78" s="55">
        <v>43.529000000000003</v>
      </c>
      <c r="AO78" s="55">
        <f>AN78</f>
        <v>43.529000000000003</v>
      </c>
      <c r="AP78" s="55">
        <f>AO78</f>
        <v>43.529000000000003</v>
      </c>
      <c r="AQ78" s="55">
        <f>AP78</f>
        <v>43.529000000000003</v>
      </c>
      <c r="AR78" s="50" t="s">
        <v>267</v>
      </c>
      <c r="AS78" s="9"/>
      <c r="AT78" s="9"/>
      <c r="AU78" s="9"/>
    </row>
    <row r="79" spans="1:47" ht="57.75" customHeight="1" x14ac:dyDescent="0.2">
      <c r="A79" s="56" t="s">
        <v>248</v>
      </c>
      <c r="B79" s="66" t="s">
        <v>142</v>
      </c>
      <c r="C79" s="56" t="s">
        <v>184</v>
      </c>
      <c r="D79" s="56" t="s">
        <v>141</v>
      </c>
      <c r="E79" s="140"/>
      <c r="F79" s="140"/>
      <c r="G79" s="68"/>
      <c r="H79" s="68"/>
      <c r="I79" s="68"/>
      <c r="J79" s="68"/>
      <c r="K79" s="140"/>
      <c r="L79" s="140"/>
      <c r="M79" s="140"/>
      <c r="N79" s="140"/>
      <c r="O79" s="55">
        <v>4.7</v>
      </c>
      <c r="P79" s="140"/>
      <c r="Q79" s="140"/>
      <c r="R79" s="140"/>
      <c r="S79" s="140"/>
      <c r="T79" s="140"/>
      <c r="U79" s="140"/>
      <c r="V79" s="140"/>
      <c r="W79" s="55">
        <v>3.6</v>
      </c>
      <c r="X79" s="67">
        <f>W79</f>
        <v>3.6</v>
      </c>
      <c r="Y79" s="71"/>
      <c r="Z79" s="86">
        <v>3.6</v>
      </c>
      <c r="AA79" s="55">
        <v>6.8</v>
      </c>
      <c r="AB79" s="55">
        <v>6.6790000000000003</v>
      </c>
      <c r="AC79" s="55">
        <v>6.6790000000000003</v>
      </c>
      <c r="AD79" s="55">
        <v>6.6790000000000003</v>
      </c>
      <c r="AE79" s="55">
        <v>6.6790000000000003</v>
      </c>
      <c r="AF79" s="139">
        <v>6.6790000000000003</v>
      </c>
      <c r="AG79" s="55">
        <f>AC79+1.119-0.415</f>
        <v>7.383</v>
      </c>
      <c r="AH79" s="69">
        <f>AG79</f>
        <v>7.383</v>
      </c>
      <c r="AI79" s="55">
        <v>7.2</v>
      </c>
      <c r="AJ79" s="55">
        <f>AI79</f>
        <v>7.2</v>
      </c>
      <c r="AK79" s="69">
        <v>7.2309999999999999</v>
      </c>
      <c r="AL79" s="69">
        <f>AK79+0.193</f>
        <v>7.4239999999999995</v>
      </c>
      <c r="AM79" s="69">
        <v>6.9740000000000002</v>
      </c>
      <c r="AN79" s="69">
        <f>5.685+0.742+0.547</f>
        <v>6.9739999999999993</v>
      </c>
      <c r="AO79" s="69">
        <f>AN79+1.248</f>
        <v>8.2219999999999995</v>
      </c>
      <c r="AP79" s="69">
        <f>AO79</f>
        <v>8.2219999999999995</v>
      </c>
      <c r="AQ79" s="69">
        <f>AP79</f>
        <v>8.2219999999999995</v>
      </c>
      <c r="AR79" s="50" t="s">
        <v>263</v>
      </c>
      <c r="AS79" s="9"/>
      <c r="AT79" s="9"/>
      <c r="AU79" s="9"/>
    </row>
    <row r="80" spans="1:47" ht="18.75" hidden="1" customHeight="1" x14ac:dyDescent="0.2">
      <c r="A80" s="14"/>
      <c r="B80" s="27" t="s">
        <v>249</v>
      </c>
      <c r="C80" s="27"/>
      <c r="D80" s="15"/>
      <c r="E80" s="16"/>
      <c r="F80" s="26"/>
      <c r="G80" s="17"/>
      <c r="H80" s="17"/>
      <c r="I80" s="17"/>
      <c r="J80" s="17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1"/>
      <c r="AR80" s="9"/>
      <c r="AS80" s="9"/>
      <c r="AT80" s="9"/>
      <c r="AU80" s="9"/>
    </row>
    <row r="81" spans="1:83" ht="19.5" hidden="1" customHeight="1" x14ac:dyDescent="0.2">
      <c r="A81" s="14"/>
      <c r="B81" s="27"/>
      <c r="C81" s="27"/>
      <c r="D81" s="15"/>
      <c r="E81" s="16"/>
      <c r="F81" s="26"/>
      <c r="G81" s="17"/>
      <c r="H81" s="17"/>
      <c r="I81" s="17"/>
      <c r="J81" s="17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1"/>
      <c r="AR81" s="9"/>
      <c r="AS81" s="9"/>
      <c r="AT81" s="9"/>
      <c r="AU81" s="9"/>
    </row>
    <row r="82" spans="1:83" ht="19.5" hidden="1" customHeight="1" x14ac:dyDescent="0.2">
      <c r="A82" s="14"/>
      <c r="B82" s="18"/>
      <c r="C82" s="18"/>
      <c r="D82" s="15"/>
      <c r="E82" s="16"/>
      <c r="F82" s="26"/>
      <c r="G82" s="17"/>
      <c r="H82" s="17"/>
      <c r="I82" s="17"/>
      <c r="J82" s="17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1"/>
      <c r="AR82" s="9"/>
      <c r="AS82" s="9"/>
      <c r="AT82" s="9"/>
      <c r="AU82" s="9"/>
    </row>
    <row r="83" spans="1:83" ht="19.5" hidden="1" customHeight="1" x14ac:dyDescent="0.2">
      <c r="A83" s="156" t="s">
        <v>250</v>
      </c>
      <c r="B83" s="157"/>
      <c r="C83" s="28"/>
      <c r="D83" s="14"/>
      <c r="E83" s="7"/>
      <c r="AR83" s="9"/>
      <c r="AS83" s="9"/>
      <c r="AT83" s="9"/>
      <c r="AU83" s="9"/>
    </row>
    <row r="84" spans="1:83" ht="19.5" hidden="1" customHeight="1" x14ac:dyDescent="0.2">
      <c r="A84" s="167" t="s">
        <v>59</v>
      </c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</row>
    <row r="85" spans="1:83" ht="15" hidden="1" customHeight="1" x14ac:dyDescent="0.2">
      <c r="B85" s="19" t="s">
        <v>60</v>
      </c>
      <c r="C85" s="19"/>
    </row>
    <row r="86" spans="1:83" ht="15" hidden="1" customHeight="1" x14ac:dyDescent="0.2">
      <c r="B86" s="20" t="s">
        <v>61</v>
      </c>
      <c r="C86" s="20"/>
    </row>
    <row r="87" spans="1:83" ht="15" hidden="1" customHeight="1" x14ac:dyDescent="0.2">
      <c r="B87" s="21" t="s">
        <v>62</v>
      </c>
      <c r="C87" s="19"/>
    </row>
    <row r="88" spans="1:83" ht="15" hidden="1" customHeight="1" x14ac:dyDescent="0.2">
      <c r="B88" s="22" t="s">
        <v>63</v>
      </c>
      <c r="C88" s="19"/>
    </row>
    <row r="89" spans="1:83" ht="15" hidden="1" customHeight="1" x14ac:dyDescent="0.2">
      <c r="B89" s="19" t="s">
        <v>64</v>
      </c>
      <c r="C89" s="19"/>
    </row>
    <row r="90" spans="1:83" s="25" customFormat="1" ht="19.5" hidden="1" customHeight="1" x14ac:dyDescent="0.2">
      <c r="A90" s="6"/>
      <c r="B90" s="23"/>
      <c r="C90" s="23"/>
      <c r="D90" s="24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2"/>
      <c r="R90" s="2"/>
      <c r="S90" s="11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5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</row>
  </sheetData>
  <mergeCells count="23">
    <mergeCell ref="A84:AL84"/>
    <mergeCell ref="A1:AO1"/>
    <mergeCell ref="A8:A10"/>
    <mergeCell ref="B8:B10"/>
    <mergeCell ref="C8:C10"/>
    <mergeCell ref="D8:D10"/>
    <mergeCell ref="AO8:AQ8"/>
    <mergeCell ref="AO2:AQ2"/>
    <mergeCell ref="A5:AQ5"/>
    <mergeCell ref="A3:AQ3"/>
    <mergeCell ref="A4:AQ4"/>
    <mergeCell ref="A6:AQ6"/>
    <mergeCell ref="AK8:AK10"/>
    <mergeCell ref="AL8:AL10"/>
    <mergeCell ref="AN8:AN10"/>
    <mergeCell ref="AR65:AR66"/>
    <mergeCell ref="A83:B83"/>
    <mergeCell ref="AR13:AR16"/>
    <mergeCell ref="A30:A32"/>
    <mergeCell ref="AR30:AR32"/>
    <mergeCell ref="A56:A58"/>
    <mergeCell ref="AR56:AR58"/>
    <mergeCell ref="AR59:AR60"/>
  </mergeCells>
  <pageMargins left="0.19685039370078741" right="0.19685039370078741" top="0.31496062992125984" bottom="0.19685039370078741" header="0.31496062992125984" footer="0.31496062992125984"/>
  <pageSetup paperSize="9" scale="81" fitToHeight="0" orientation="landscape" r:id="rId1"/>
  <colBreaks count="1" manualBreakCount="1">
    <brk id="4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 9 мес. 2020</vt:lpstr>
      <vt:lpstr>'итоги 9 мес. 2020'!Область_печати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Ekonom7</dc:creator>
  <cp:lastModifiedBy>Kanc5</cp:lastModifiedBy>
  <cp:lastPrinted>2020-10-22T14:05:21Z</cp:lastPrinted>
  <dcterms:created xsi:type="dcterms:W3CDTF">2014-05-19T10:52:36Z</dcterms:created>
  <dcterms:modified xsi:type="dcterms:W3CDTF">2020-10-28T13:42:56Z</dcterms:modified>
</cp:coreProperties>
</file>